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IRENA\Desktop\Nowy folder\z16_DostawaISprzedażEnergiiElektrycznej\3_OgłOZmianie\"/>
    </mc:Choice>
  </mc:AlternateContent>
  <xr:revisionPtr revIDLastSave="0" documentId="13_ncr:1_{B63043DA-B466-4808-BFD9-6F91E1CF9334}" xr6:coauthVersionLast="47" xr6:coauthVersionMax="47" xr10:uidLastSave="{00000000-0000-0000-0000-000000000000}"/>
  <bookViews>
    <workbookView xWindow="-120" yWindow="-120" windowWidth="29040" windowHeight="15720" tabRatio="759" xr2:uid="{00000000-000D-0000-FFFF-FFFF00000000}"/>
  </bookViews>
  <sheets>
    <sheet name="PPE" sheetId="9" r:id="rId1"/>
    <sheet name="C11o" sheetId="10" r:id="rId2"/>
    <sheet name="C11" sheetId="11" r:id="rId3"/>
    <sheet name="C12A" sheetId="12" r:id="rId4"/>
    <sheet name="G11" sheetId="13" r:id="rId5"/>
    <sheet name="C21" sheetId="14" r:id="rId6"/>
    <sheet name="Fotowoltaika" sheetId="8" r:id="rId7"/>
    <sheet name="Podsumowanie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5" l="1"/>
  <c r="F8" i="15"/>
  <c r="F10" i="15"/>
  <c r="F11" i="15"/>
  <c r="F12" i="15"/>
  <c r="F6" i="15"/>
  <c r="D7" i="15"/>
  <c r="D12" i="15" s="1"/>
  <c r="D8" i="15"/>
  <c r="D10" i="15"/>
  <c r="D11" i="15"/>
  <c r="D6" i="15"/>
  <c r="C12" i="15"/>
  <c r="E12" i="15"/>
  <c r="G12" i="15"/>
  <c r="J192" i="9"/>
  <c r="J191" i="9"/>
  <c r="J190" i="9"/>
  <c r="J188" i="9"/>
  <c r="J186" i="9"/>
  <c r="K10" i="14"/>
  <c r="L10" i="14"/>
  <c r="M10" i="14"/>
  <c r="N10" i="14"/>
  <c r="J10" i="14"/>
  <c r="L33" i="12"/>
  <c r="M33" i="12"/>
  <c r="N33" i="12"/>
  <c r="J33" i="12"/>
  <c r="K21" i="12"/>
  <c r="K17" i="12"/>
  <c r="K15" i="12"/>
  <c r="K14" i="12"/>
  <c r="K13" i="12"/>
  <c r="K11" i="12"/>
  <c r="K9" i="12"/>
  <c r="K73" i="11"/>
  <c r="L73" i="11"/>
  <c r="J73" i="11"/>
  <c r="J92" i="10"/>
  <c r="K92" i="10"/>
  <c r="L92" i="10"/>
  <c r="M92" i="10"/>
  <c r="I92" i="10"/>
  <c r="K18" i="13"/>
  <c r="L18" i="13"/>
  <c r="M18" i="13"/>
  <c r="N18" i="13"/>
  <c r="J18" i="13"/>
  <c r="N61" i="11"/>
  <c r="N73" i="11" s="1"/>
  <c r="M61" i="11"/>
  <c r="M73" i="11" s="1"/>
  <c r="K33" i="12" l="1"/>
  <c r="J157" i="9"/>
  <c r="J153" i="9"/>
  <c r="M146" i="9"/>
  <c r="L146" i="9"/>
  <c r="K17" i="8" l="1"/>
  <c r="K16" i="8"/>
  <c r="K15" i="8"/>
  <c r="K13" i="8"/>
  <c r="K11" i="8"/>
</calcChain>
</file>

<file path=xl/sharedStrings.xml><?xml version="1.0" encoding="utf-8"?>
<sst xmlns="http://schemas.openxmlformats.org/spreadsheetml/2006/main" count="2720" uniqueCount="353">
  <si>
    <t>Zużycie energii elektrycznej</t>
  </si>
  <si>
    <t>Rozliczenie całodobowe(grupy C11o)</t>
  </si>
  <si>
    <t xml:space="preserve">Strefa szczytowa </t>
  </si>
  <si>
    <t>(grupy C 12a)</t>
  </si>
  <si>
    <t>Strefa pozaszczytowa</t>
  </si>
  <si>
    <t>Strefa szczytowa</t>
  </si>
  <si>
    <t>Gmina Przasnysz</t>
  </si>
  <si>
    <t>Oświetlenie uliczne</t>
  </si>
  <si>
    <t>Mchówko</t>
  </si>
  <si>
    <t>06-300</t>
  </si>
  <si>
    <t>Przasnysz</t>
  </si>
  <si>
    <t>C11o</t>
  </si>
  <si>
    <t>Bartniki</t>
  </si>
  <si>
    <t>Kuskowo</t>
  </si>
  <si>
    <t>Kijewice</t>
  </si>
  <si>
    <t>Mchowo</t>
  </si>
  <si>
    <t>Obrąb</t>
  </si>
  <si>
    <t>Grabowo</t>
  </si>
  <si>
    <t>C11</t>
  </si>
  <si>
    <t>Klewki</t>
  </si>
  <si>
    <t>Helenowo Stare</t>
  </si>
  <si>
    <t>Dobrzankowo</t>
  </si>
  <si>
    <t>Karwacz</t>
  </si>
  <si>
    <t>Góry Karwackie</t>
  </si>
  <si>
    <t>Annopol</t>
  </si>
  <si>
    <t>Gostkowo</t>
  </si>
  <si>
    <t>Leszno</t>
  </si>
  <si>
    <t>Sierakowo</t>
  </si>
  <si>
    <t>Golany</t>
  </si>
  <si>
    <t>Dębiny</t>
  </si>
  <si>
    <t>Sątrzaska</t>
  </si>
  <si>
    <t>Fijałkowo</t>
  </si>
  <si>
    <t>Osówiec Kmiecy</t>
  </si>
  <si>
    <t>Osówiec Szlachecki</t>
  </si>
  <si>
    <t>Mirów</t>
  </si>
  <si>
    <t>Szla</t>
  </si>
  <si>
    <t>Emowo</t>
  </si>
  <si>
    <t>Frankowo</t>
  </si>
  <si>
    <t>Cierpigórz</t>
  </si>
  <si>
    <t>Lisiogóra</t>
  </si>
  <si>
    <t>Oględa</t>
  </si>
  <si>
    <t>Cegielnia</t>
  </si>
  <si>
    <t>Bogate</t>
  </si>
  <si>
    <t>Helenowo Nowe</t>
  </si>
  <si>
    <t>Wielodróż</t>
  </si>
  <si>
    <t>Zakocie</t>
  </si>
  <si>
    <t>1 ,0</t>
  </si>
  <si>
    <t>Wygoda</t>
  </si>
  <si>
    <t>Zawadki</t>
  </si>
  <si>
    <t>Leszno II</t>
  </si>
  <si>
    <t xml:space="preserve">Punkt odbioru </t>
  </si>
  <si>
    <t>Rodzaj punktu poboru</t>
  </si>
  <si>
    <t>Adres/ulica</t>
  </si>
  <si>
    <t>Kod</t>
  </si>
  <si>
    <t>Miejscowość</t>
  </si>
  <si>
    <t>Numer licznika</t>
  </si>
  <si>
    <t>Taryfa</t>
  </si>
  <si>
    <t>Moc umowna</t>
  </si>
  <si>
    <t>Nowa Krępa</t>
  </si>
  <si>
    <t>C12a</t>
  </si>
  <si>
    <t>Stara Krępa</t>
  </si>
  <si>
    <t>Przepompownia ścieków</t>
  </si>
  <si>
    <t xml:space="preserve">Klewki </t>
  </si>
  <si>
    <t>Obrąb (P3)</t>
  </si>
  <si>
    <t>Obrąb Kolonia(P2)</t>
  </si>
  <si>
    <t>Mirów (P1)</t>
  </si>
  <si>
    <t>Sierakowo (P1)</t>
  </si>
  <si>
    <t>Sierakowo (P2)</t>
  </si>
  <si>
    <t>Leszno (P3)</t>
  </si>
  <si>
    <t>Leszno (P4)</t>
  </si>
  <si>
    <t>Leszno (P5)</t>
  </si>
  <si>
    <t xml:space="preserve"> Leszno (P6)</t>
  </si>
  <si>
    <t>Leszno (P7)</t>
  </si>
  <si>
    <t>Leszno (P8)</t>
  </si>
  <si>
    <t>Leszno (P9)</t>
  </si>
  <si>
    <t>Gostkowo (P10)</t>
  </si>
  <si>
    <t>Gostkowo (P11)</t>
  </si>
  <si>
    <t>Gostkowo (P12)</t>
  </si>
  <si>
    <t>Dobrzankowo (P5A)</t>
  </si>
  <si>
    <t>Dobrzankowo (P5B)</t>
  </si>
  <si>
    <t>Dobrzankowo (P5C)</t>
  </si>
  <si>
    <t>Dobrzankowo (P5D)</t>
  </si>
  <si>
    <t>Dobrzankowo (P5E)</t>
  </si>
  <si>
    <t>Dobrzankowo (P4C)</t>
  </si>
  <si>
    <t>Dobrzankowo (P4D)</t>
  </si>
  <si>
    <t>Helenowo Stare (P2A)</t>
  </si>
  <si>
    <t>Helenowo Stare (P2B)</t>
  </si>
  <si>
    <t>Wielodróż (P1)</t>
  </si>
  <si>
    <t>Bogate (P4B)</t>
  </si>
  <si>
    <t>punkt odbioru</t>
  </si>
  <si>
    <t>rodzaj punktu poboru</t>
  </si>
  <si>
    <t>adres/ulica</t>
  </si>
  <si>
    <t>kod</t>
  </si>
  <si>
    <t>miejscowość</t>
  </si>
  <si>
    <t>Budynek</t>
  </si>
  <si>
    <t>Mienie komunalne</t>
  </si>
  <si>
    <t>Zalew</t>
  </si>
  <si>
    <t>Pompa głębinowa</t>
  </si>
  <si>
    <t>Studnia głębinowa</t>
  </si>
  <si>
    <t>Stacja uzdatniania wody</t>
  </si>
  <si>
    <t>Przepompownia</t>
  </si>
  <si>
    <t>Hydrofornia</t>
  </si>
  <si>
    <t>Pozostały obiekt</t>
  </si>
  <si>
    <t>Park</t>
  </si>
  <si>
    <t>G11</t>
  </si>
  <si>
    <t>Część adm.</t>
  </si>
  <si>
    <t>Lokal socjalny (klatka schodowa)</t>
  </si>
  <si>
    <t xml:space="preserve">Bartniki </t>
  </si>
  <si>
    <t>Patołęka</t>
  </si>
  <si>
    <t>PSG Sierakowo SOU-1</t>
  </si>
  <si>
    <t>PSG Sierakowo SOU-2</t>
  </si>
  <si>
    <t>PSG Sierakowo SOU-3</t>
  </si>
  <si>
    <t>PSG Sierakowo SOU-4</t>
  </si>
  <si>
    <t>PSG Sierakowo SOU-5</t>
  </si>
  <si>
    <t>PSG Sierakowo SOU-6</t>
  </si>
  <si>
    <t>PSG Sierakowo SOU-7</t>
  </si>
  <si>
    <t>c11o</t>
  </si>
  <si>
    <t xml:space="preserve">Nowa Krępa </t>
  </si>
  <si>
    <t>PSG Sierakowo P1</t>
  </si>
  <si>
    <t>PSG Sierakowo P2</t>
  </si>
  <si>
    <t>PSG Sierakowo P3</t>
  </si>
  <si>
    <t>PSG Sierakowo P4</t>
  </si>
  <si>
    <t>PSG Sierakowo P5</t>
  </si>
  <si>
    <t xml:space="preserve">Mchowo </t>
  </si>
  <si>
    <t>Oczyszczalnia</t>
  </si>
  <si>
    <t>Monitoring</t>
  </si>
  <si>
    <t>Ławka Niepodległości</t>
  </si>
  <si>
    <t xml:space="preserve">06-300 </t>
  </si>
  <si>
    <t>Bydunek po byłej szkole podstawowej w Mchowie</t>
  </si>
  <si>
    <t>Mchowo- lokal w szkole</t>
  </si>
  <si>
    <t>Osówiec Szlachecki-Budynke po byłej szkole podstawowej</t>
  </si>
  <si>
    <t>C 11</t>
  </si>
  <si>
    <t>Osówiec Kmiecy- budynek po  byłym domu nauczyciela</t>
  </si>
  <si>
    <t>590543570301059411</t>
  </si>
  <si>
    <t>590543570301059398</t>
  </si>
  <si>
    <t>590543570301059428</t>
  </si>
  <si>
    <t>Bartniki dz. 300</t>
  </si>
  <si>
    <t>Bartniki dz.156/11</t>
  </si>
  <si>
    <t>Bartniki dz. 70</t>
  </si>
  <si>
    <t>Bartniki dz. 218</t>
  </si>
  <si>
    <t>Kod PPE</t>
  </si>
  <si>
    <t>590543570300910140</t>
  </si>
  <si>
    <t>590543570300910256</t>
  </si>
  <si>
    <t>590543570300910218</t>
  </si>
  <si>
    <t>590543570300910225</t>
  </si>
  <si>
    <t>590543570300910263</t>
  </si>
  <si>
    <t>590543570300909854</t>
  </si>
  <si>
    <t>590543570300979673</t>
  </si>
  <si>
    <t>590543570300907584</t>
  </si>
  <si>
    <t>590543570300909724</t>
  </si>
  <si>
    <t>590543570300909595</t>
  </si>
  <si>
    <t>590543570300909786</t>
  </si>
  <si>
    <t>590543570300909793</t>
  </si>
  <si>
    <t>590543570300909717</t>
  </si>
  <si>
    <t>590543570300982093</t>
  </si>
  <si>
    <t>590543570300982109</t>
  </si>
  <si>
    <t>590543570300909656</t>
  </si>
  <si>
    <t>590543570300909670</t>
  </si>
  <si>
    <t>590543570300909663</t>
  </si>
  <si>
    <t>590543570300909618</t>
  </si>
  <si>
    <t>590543570300577534</t>
  </si>
  <si>
    <t>590543570300728493</t>
  </si>
  <si>
    <t>590543570300728486</t>
  </si>
  <si>
    <t>590543570300728479</t>
  </si>
  <si>
    <t>590543570300728462</t>
  </si>
  <si>
    <t>590543570300728455</t>
  </si>
  <si>
    <t>590543570300577275</t>
  </si>
  <si>
    <t>590543570300577251</t>
  </si>
  <si>
    <t>590543570301000345</t>
  </si>
  <si>
    <t>590543570300909960</t>
  </si>
  <si>
    <t>590543570300910157</t>
  </si>
  <si>
    <t>590543570300910270</t>
  </si>
  <si>
    <t>590543570300910324</t>
  </si>
  <si>
    <t>590543570300910027</t>
  </si>
  <si>
    <t>590543570300910201</t>
  </si>
  <si>
    <t>590543570300910034</t>
  </si>
  <si>
    <t>590543570300910447</t>
  </si>
  <si>
    <t>590543570300910355</t>
  </si>
  <si>
    <t>590543570300910621</t>
  </si>
  <si>
    <t>590543570300910560</t>
  </si>
  <si>
    <t>590543570300910546</t>
  </si>
  <si>
    <t>590543570300907249</t>
  </si>
  <si>
    <t>590543570300906846</t>
  </si>
  <si>
    <t>590543570300980464</t>
  </si>
  <si>
    <t>590543570300708228</t>
  </si>
  <si>
    <t>590543570300708266</t>
  </si>
  <si>
    <t>590543570300708242</t>
  </si>
  <si>
    <t>590543570300708259</t>
  </si>
  <si>
    <t>590543570300708235</t>
  </si>
  <si>
    <t>590543570300708211</t>
  </si>
  <si>
    <t>590543570300708273</t>
  </si>
  <si>
    <t>590543570300910485</t>
  </si>
  <si>
    <t>590543570300910348</t>
  </si>
  <si>
    <t>590543570300910164</t>
  </si>
  <si>
    <t>590543570300910119</t>
  </si>
  <si>
    <t>590543570300910096</t>
  </si>
  <si>
    <t>590543570300910515</t>
  </si>
  <si>
    <t>590543570300910461</t>
  </si>
  <si>
    <t>590543570300910126</t>
  </si>
  <si>
    <t>590543570300910089</t>
  </si>
  <si>
    <t>590543570300909953</t>
  </si>
  <si>
    <t>590543570300910003</t>
  </si>
  <si>
    <t>590543570300910065</t>
  </si>
  <si>
    <t>590543570300910379</t>
  </si>
  <si>
    <t>590543570300910188</t>
  </si>
  <si>
    <t>590543570300910492</t>
  </si>
  <si>
    <t>590543570300910072</t>
  </si>
  <si>
    <t>590543570300910454</t>
  </si>
  <si>
    <t>590543570300910331</t>
  </si>
  <si>
    <t>590543570300910300</t>
  </si>
  <si>
    <t>590543570300910010</t>
  </si>
  <si>
    <t>590543570300909991</t>
  </si>
  <si>
    <t>590543570300910294</t>
  </si>
  <si>
    <t>590543570300910133</t>
  </si>
  <si>
    <t>590543570300910195</t>
  </si>
  <si>
    <t>590543570300910171</t>
  </si>
  <si>
    <t>590543570300910041</t>
  </si>
  <si>
    <t>590543570300910102</t>
  </si>
  <si>
    <t>590543570300910058</t>
  </si>
  <si>
    <t>590543570300909922</t>
  </si>
  <si>
    <t>590543570300910614</t>
  </si>
  <si>
    <t>590543570300910553</t>
  </si>
  <si>
    <t>590543570300910416</t>
  </si>
  <si>
    <t>590543570300909984</t>
  </si>
  <si>
    <t>590543570300910591</t>
  </si>
  <si>
    <t>590543570300910638</t>
  </si>
  <si>
    <t>590543570300910393</t>
  </si>
  <si>
    <t>590543570300910607</t>
  </si>
  <si>
    <t>590543570300910539</t>
  </si>
  <si>
    <t>590543570300910577</t>
  </si>
  <si>
    <t>590543570300909861</t>
  </si>
  <si>
    <t>590543570300910508</t>
  </si>
  <si>
    <t>590543570300910645</t>
  </si>
  <si>
    <t>590543570300910522</t>
  </si>
  <si>
    <t>590543570300910386</t>
  </si>
  <si>
    <t>590543570300910287</t>
  </si>
  <si>
    <t>590543570300910409</t>
  </si>
  <si>
    <t>590543570300910362</t>
  </si>
  <si>
    <t>590543570300907942</t>
  </si>
  <si>
    <t>590543570300907348</t>
  </si>
  <si>
    <t>590543570300980457</t>
  </si>
  <si>
    <t>590543570300577213</t>
  </si>
  <si>
    <t>590543570300577169</t>
  </si>
  <si>
    <t>590543570300577152</t>
  </si>
  <si>
    <t>590543570300909847</t>
  </si>
  <si>
    <t>590543570300577176</t>
  </si>
  <si>
    <t>590543570300577183</t>
  </si>
  <si>
    <t>590543570300577206</t>
  </si>
  <si>
    <t>590543570300909816</t>
  </si>
  <si>
    <t>590543570300909700</t>
  </si>
  <si>
    <t>590543570300909809</t>
  </si>
  <si>
    <t>590543570300909748</t>
  </si>
  <si>
    <t>590543570300909731</t>
  </si>
  <si>
    <t>590543570300908277</t>
  </si>
  <si>
    <t>590543570300982147</t>
  </si>
  <si>
    <t>590543570300909823</t>
  </si>
  <si>
    <t>590543570300909779</t>
  </si>
  <si>
    <t>590543570300909762</t>
  </si>
  <si>
    <t>590543570300909755</t>
  </si>
  <si>
    <t>590543570300909649</t>
  </si>
  <si>
    <t>590543570300909632</t>
  </si>
  <si>
    <t>590543570300909625</t>
  </si>
  <si>
    <t>590543570300909694</t>
  </si>
  <si>
    <t>590543570300909601</t>
  </si>
  <si>
    <t>590543570300907737</t>
  </si>
  <si>
    <t>590543570300577718</t>
  </si>
  <si>
    <t>590543570300577008</t>
  </si>
  <si>
    <t>590543570300577725</t>
  </si>
  <si>
    <t>590543570300971233</t>
  </si>
  <si>
    <t>590543570300577527</t>
  </si>
  <si>
    <t>590543570300577237</t>
  </si>
  <si>
    <t>590543570300577244</t>
  </si>
  <si>
    <t>590543570300577268</t>
  </si>
  <si>
    <t>590543570300993174</t>
  </si>
  <si>
    <t>590543570300993167</t>
  </si>
  <si>
    <t>590543570300989566</t>
  </si>
  <si>
    <t>590543570300989559</t>
  </si>
  <si>
    <t>590543570300872226</t>
  </si>
  <si>
    <t>590543570300910430</t>
  </si>
  <si>
    <t>590543570300910249</t>
  </si>
  <si>
    <t>590543570300910232</t>
  </si>
  <si>
    <t>590543570300909571</t>
  </si>
  <si>
    <t>590543570300909878</t>
  </si>
  <si>
    <t>590543570300909915</t>
  </si>
  <si>
    <t>590543570300871984</t>
  </si>
  <si>
    <t>590543570300577848</t>
  </si>
  <si>
    <t>590543570300577022</t>
  </si>
  <si>
    <t>590543570300870420</t>
  </si>
  <si>
    <t>590543570300726420</t>
  </si>
  <si>
    <t>590543570300871991</t>
  </si>
  <si>
    <t>590543570300909021</t>
  </si>
  <si>
    <t>590543570300981478</t>
  </si>
  <si>
    <t>590543570300668201</t>
  </si>
  <si>
    <t>590543570300726437</t>
  </si>
  <si>
    <t>590543570300909939</t>
  </si>
  <si>
    <t>590543570300910478</t>
  </si>
  <si>
    <t>590543570300907331</t>
  </si>
  <si>
    <t>590543570300910423</t>
  </si>
  <si>
    <t>590543570300577190</t>
  </si>
  <si>
    <t>590543570300872219</t>
  </si>
  <si>
    <t>Szla-lokal socjalny</t>
  </si>
  <si>
    <t>590543570300689541</t>
  </si>
  <si>
    <t>PSG Sierakowo 203/216</t>
  </si>
  <si>
    <t>590543570300993730</t>
  </si>
  <si>
    <t>C21</t>
  </si>
  <si>
    <t>Golany - lokal socjalny</t>
  </si>
  <si>
    <t>590543570300891036</t>
  </si>
  <si>
    <t xml:space="preserve">Szla 37A m 3- lokal socjalny </t>
  </si>
  <si>
    <t xml:space="preserve">Golany 44 m3 - lokal socjalny </t>
  </si>
  <si>
    <t>590543570300909977</t>
  </si>
  <si>
    <t>590543570300910317</t>
  </si>
  <si>
    <t>Szkoła Podstawowa im.mjr. Henryka Sucharskiego w Nowej Krępie</t>
  </si>
  <si>
    <t>Szkoła Podstawowa im. Marszałka Józefa Piłsudskiego w Bogatem</t>
  </si>
  <si>
    <t>Szkoła Podstawowa im. Św. Stanisława Kostki w Lesznie</t>
  </si>
  <si>
    <t>Razem</t>
  </si>
  <si>
    <t>Prognoza na okres od 01.01.2026 – 31.12.2026</t>
  </si>
  <si>
    <t>Prognoza na okres od 01.01.2026 - 31.12.2026</t>
  </si>
  <si>
    <t>Budynek po przedszkolu w Karwaczu</t>
  </si>
  <si>
    <t>590543570300909892</t>
  </si>
  <si>
    <t>590543570300909885</t>
  </si>
  <si>
    <t>Lp.</t>
  </si>
  <si>
    <t>590543570300872257</t>
  </si>
  <si>
    <t>590543570300872202</t>
  </si>
  <si>
    <t>590543570300909908</t>
  </si>
  <si>
    <t>590543570300872233</t>
  </si>
  <si>
    <t>590543570300872240</t>
  </si>
  <si>
    <t>Foto</t>
  </si>
  <si>
    <t>590543570300909946</t>
  </si>
  <si>
    <t>6-300</t>
  </si>
  <si>
    <t>Ilość PPE</t>
  </si>
  <si>
    <t>Zużycie 12 m-cy</t>
  </si>
  <si>
    <t>Ilośc PPE przez 12 m-cy</t>
  </si>
  <si>
    <t xml:space="preserve">C11 </t>
  </si>
  <si>
    <t>net-billing mies.</t>
  </si>
  <si>
    <t>Załącznik nr 4 do SWZ</t>
  </si>
  <si>
    <t>Uwaga ! Zestawienie podane w celach informacyjnych. Nie stanowi o szacunkowej ilośći energii.</t>
  </si>
  <si>
    <t>PPE- wykaz obiektóe i urządzeń (taryfa C11o)</t>
  </si>
  <si>
    <t>PPE- wykaz obiektóe i urządzeń (taryfa C11)</t>
  </si>
  <si>
    <t>PPE- wykaz obiektóe i urządzeń (taryfa C12a)</t>
  </si>
  <si>
    <t>PPE- wykaz obiektóe i urządzeń (taryfa G11)</t>
  </si>
  <si>
    <t>PPE- wykaz obiektóe i urządzeń (taryfa C21)</t>
  </si>
  <si>
    <t>Załącznik nr 4/1 do SWZ</t>
  </si>
  <si>
    <t>Załącznik nr 4/2 do SWZ</t>
  </si>
  <si>
    <t>Załącznik nr 4/3 do SWZ</t>
  </si>
  <si>
    <t>Załącznik nr 4/4 do SWZ</t>
  </si>
  <si>
    <t>Załącznik nr 4/5 do SWZ</t>
  </si>
  <si>
    <t>PPE - Wykaz obiektów i urządzeń (podsumowanie)</t>
  </si>
  <si>
    <t>Załącznik nr 4/6 do SWZ</t>
  </si>
  <si>
    <t>C12a szczytowa</t>
  </si>
  <si>
    <t>C 12a pozaszczytowa</t>
  </si>
  <si>
    <t>Ilość mocy umownej</t>
  </si>
  <si>
    <t>Ilośc mocy umownej przez 12 m-cy</t>
  </si>
  <si>
    <t>PPE - Wykaz obiektów i urządzeń- po zmianie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</si>
</sst>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8" fillId="0" borderId="0"/>
  </cellStyleXfs>
  <cellXfs count="1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/>
    <xf numFmtId="2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2" borderId="2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2" fontId="0" fillId="5" borderId="1" xfId="0" applyNumberForma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2" fontId="7" fillId="7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 vertical="center"/>
    </xf>
    <xf numFmtId="0" fontId="1" fillId="0" borderId="8" xfId="0" applyFont="1" applyBorder="1"/>
    <xf numFmtId="0" fontId="0" fillId="2" borderId="0" xfId="0" applyFill="1"/>
    <xf numFmtId="0" fontId="8" fillId="2" borderId="13" xfId="1" applyFill="1" applyBorder="1"/>
    <xf numFmtId="0" fontId="6" fillId="0" borderId="0" xfId="0" applyFont="1"/>
    <xf numFmtId="2" fontId="0" fillId="2" borderId="1" xfId="0" applyNumberForma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/>
    </xf>
    <xf numFmtId="2" fontId="1" fillId="2" borderId="1" xfId="0" applyNumberFormat="1" applyFont="1" applyFill="1" applyBorder="1"/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6" fillId="0" borderId="0" xfId="0" applyFont="1" applyAlignment="1">
      <alignment horizontal="center"/>
    </xf>
  </cellXfs>
  <cellStyles count="2">
    <cellStyle name="Normalny" xfId="0" builtinId="0"/>
    <cellStyle name="Normalny 2" xfId="1" xr:uid="{F1784F12-24D8-4332-83CD-762C52A9E4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192"/>
  <sheetViews>
    <sheetView tabSelected="1" zoomScale="90" zoomScaleNormal="90" workbookViewId="0">
      <selection activeCell="D5" sqref="D5:D10"/>
    </sheetView>
  </sheetViews>
  <sheetFormatPr defaultRowHeight="15" x14ac:dyDescent="0.25"/>
  <cols>
    <col min="2" max="2" width="33.5703125" customWidth="1"/>
    <col min="3" max="3" width="64.42578125" customWidth="1"/>
    <col min="4" max="4" width="19.5703125" customWidth="1"/>
    <col min="5" max="5" width="15.42578125" customWidth="1"/>
    <col min="6" max="6" width="14.42578125" customWidth="1"/>
    <col min="7" max="7" width="35.140625" customWidth="1"/>
    <col min="8" max="8" width="9.140625" customWidth="1"/>
    <col min="9" max="9" width="11.42578125" customWidth="1"/>
    <col min="10" max="10" width="9.5703125" bestFit="1" customWidth="1"/>
    <col min="11" max="11" width="12" customWidth="1"/>
    <col min="12" max="12" width="12.85546875" customWidth="1"/>
    <col min="13" max="13" width="21.140625" customWidth="1"/>
  </cols>
  <sheetData>
    <row r="3" spans="1:13" ht="18.75" x14ac:dyDescent="0.3">
      <c r="A3" s="137" t="s">
        <v>352</v>
      </c>
      <c r="B3" s="137"/>
      <c r="C3" s="137"/>
      <c r="L3" s="84" t="s">
        <v>334</v>
      </c>
      <c r="M3" s="84"/>
    </row>
    <row r="5" spans="1:13" ht="15" customHeight="1" x14ac:dyDescent="0.25">
      <c r="A5" s="98" t="s">
        <v>320</v>
      </c>
      <c r="B5" s="98" t="s">
        <v>50</v>
      </c>
      <c r="C5" s="98" t="s">
        <v>51</v>
      </c>
      <c r="D5" s="98" t="s">
        <v>52</v>
      </c>
      <c r="E5" s="98" t="s">
        <v>53</v>
      </c>
      <c r="F5" s="98" t="s">
        <v>54</v>
      </c>
      <c r="G5" s="98" t="s">
        <v>140</v>
      </c>
      <c r="H5" s="98" t="s">
        <v>56</v>
      </c>
      <c r="I5" s="98" t="s">
        <v>57</v>
      </c>
      <c r="J5" s="101" t="s">
        <v>315</v>
      </c>
      <c r="K5" s="102"/>
      <c r="L5" s="102"/>
      <c r="M5" s="103"/>
    </row>
    <row r="6" spans="1:13" x14ac:dyDescent="0.25">
      <c r="A6" s="99"/>
      <c r="B6" s="99"/>
      <c r="C6" s="99"/>
      <c r="D6" s="99"/>
      <c r="E6" s="99"/>
      <c r="F6" s="99"/>
      <c r="G6" s="99"/>
      <c r="H6" s="99"/>
      <c r="I6" s="99"/>
      <c r="J6" s="104"/>
      <c r="K6" s="105"/>
      <c r="L6" s="105"/>
      <c r="M6" s="106"/>
    </row>
    <row r="7" spans="1:13" x14ac:dyDescent="0.25">
      <c r="A7" s="99"/>
      <c r="B7" s="99"/>
      <c r="C7" s="99"/>
      <c r="D7" s="99"/>
      <c r="E7" s="99"/>
      <c r="F7" s="99"/>
      <c r="G7" s="99"/>
      <c r="H7" s="99"/>
      <c r="I7" s="99"/>
      <c r="J7" s="107"/>
      <c r="K7" s="108"/>
      <c r="L7" s="108"/>
      <c r="M7" s="109"/>
    </row>
    <row r="8" spans="1:13" ht="42.75" customHeight="1" x14ac:dyDescent="0.25">
      <c r="A8" s="99"/>
      <c r="B8" s="99"/>
      <c r="C8" s="99"/>
      <c r="D8" s="99"/>
      <c r="E8" s="99"/>
      <c r="F8" s="99"/>
      <c r="G8" s="99"/>
      <c r="H8" s="99"/>
      <c r="I8" s="99"/>
      <c r="J8" s="110" t="s">
        <v>0</v>
      </c>
      <c r="K8" s="110" t="s">
        <v>1</v>
      </c>
      <c r="L8" s="1" t="s">
        <v>2</v>
      </c>
      <c r="M8" s="1" t="s">
        <v>4</v>
      </c>
    </row>
    <row r="9" spans="1:13" x14ac:dyDescent="0.25">
      <c r="A9" s="99"/>
      <c r="B9" s="99"/>
      <c r="C9" s="99"/>
      <c r="D9" s="99"/>
      <c r="E9" s="99"/>
      <c r="F9" s="99"/>
      <c r="G9" s="99"/>
      <c r="H9" s="99"/>
      <c r="I9" s="99"/>
      <c r="J9" s="110"/>
      <c r="K9" s="110"/>
      <c r="L9" s="98" t="s">
        <v>3</v>
      </c>
      <c r="M9" s="98" t="s">
        <v>3</v>
      </c>
    </row>
    <row r="10" spans="1:13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98"/>
      <c r="K10" s="98"/>
      <c r="L10" s="100"/>
      <c r="M10" s="100"/>
    </row>
    <row r="11" spans="1:13" ht="20.100000000000001" customHeight="1" x14ac:dyDescent="0.25">
      <c r="A11" s="30">
        <v>1</v>
      </c>
      <c r="B11" s="30" t="s">
        <v>6</v>
      </c>
      <c r="C11" s="30" t="s">
        <v>7</v>
      </c>
      <c r="D11" s="30" t="s">
        <v>8</v>
      </c>
      <c r="E11" s="30" t="s">
        <v>9</v>
      </c>
      <c r="F11" s="30" t="s">
        <v>10</v>
      </c>
      <c r="G11" s="31" t="s">
        <v>191</v>
      </c>
      <c r="H11" s="32" t="s">
        <v>11</v>
      </c>
      <c r="I11" s="32">
        <v>4</v>
      </c>
      <c r="J11" s="32">
        <v>425</v>
      </c>
      <c r="K11" s="32">
        <v>425</v>
      </c>
      <c r="L11" s="32">
        <v>0</v>
      </c>
      <c r="M11" s="32">
        <v>0</v>
      </c>
    </row>
    <row r="12" spans="1:13" ht="20.100000000000001" customHeight="1" x14ac:dyDescent="0.25">
      <c r="A12" s="30">
        <v>2</v>
      </c>
      <c r="B12" s="30" t="s">
        <v>6</v>
      </c>
      <c r="C12" s="30" t="s">
        <v>7</v>
      </c>
      <c r="D12" s="30" t="s">
        <v>12</v>
      </c>
      <c r="E12" s="30" t="s">
        <v>9</v>
      </c>
      <c r="F12" s="30" t="s">
        <v>10</v>
      </c>
      <c r="G12" s="31" t="s">
        <v>192</v>
      </c>
      <c r="H12" s="32" t="s">
        <v>11</v>
      </c>
      <c r="I12" s="32">
        <v>4</v>
      </c>
      <c r="J12" s="32">
        <v>566</v>
      </c>
      <c r="K12" s="32">
        <v>566</v>
      </c>
      <c r="L12" s="32">
        <v>0</v>
      </c>
      <c r="M12" s="32">
        <v>0</v>
      </c>
    </row>
    <row r="13" spans="1:13" ht="20.100000000000001" customHeight="1" x14ac:dyDescent="0.25">
      <c r="A13" s="30">
        <v>3</v>
      </c>
      <c r="B13" s="30" t="s">
        <v>6</v>
      </c>
      <c r="C13" s="30" t="s">
        <v>7</v>
      </c>
      <c r="D13" s="30" t="s">
        <v>12</v>
      </c>
      <c r="E13" s="30" t="s">
        <v>9</v>
      </c>
      <c r="F13" s="30" t="s">
        <v>10</v>
      </c>
      <c r="G13" s="31" t="s">
        <v>193</v>
      </c>
      <c r="H13" s="32" t="s">
        <v>11</v>
      </c>
      <c r="I13" s="32">
        <v>4</v>
      </c>
      <c r="J13" s="32">
        <v>1181</v>
      </c>
      <c r="K13" s="32">
        <v>1181</v>
      </c>
      <c r="L13" s="32">
        <v>0</v>
      </c>
      <c r="M13" s="32">
        <v>0</v>
      </c>
    </row>
    <row r="14" spans="1:13" ht="20.100000000000001" customHeight="1" x14ac:dyDescent="0.25">
      <c r="A14" s="30">
        <v>4</v>
      </c>
      <c r="B14" s="30" t="s">
        <v>6</v>
      </c>
      <c r="C14" s="30" t="s">
        <v>7</v>
      </c>
      <c r="D14" s="30" t="s">
        <v>12</v>
      </c>
      <c r="E14" s="30" t="s">
        <v>9</v>
      </c>
      <c r="F14" s="30" t="s">
        <v>10</v>
      </c>
      <c r="G14" s="31" t="s">
        <v>194</v>
      </c>
      <c r="H14" s="32" t="s">
        <v>11</v>
      </c>
      <c r="I14" s="32">
        <v>4</v>
      </c>
      <c r="J14" s="32">
        <v>176</v>
      </c>
      <c r="K14" s="32">
        <v>176</v>
      </c>
      <c r="L14" s="32">
        <v>0</v>
      </c>
      <c r="M14" s="32">
        <v>0</v>
      </c>
    </row>
    <row r="15" spans="1:13" ht="20.100000000000001" customHeight="1" x14ac:dyDescent="0.25">
      <c r="A15" s="30">
        <v>5</v>
      </c>
      <c r="B15" s="30" t="s">
        <v>6</v>
      </c>
      <c r="C15" s="30" t="s">
        <v>7</v>
      </c>
      <c r="D15" s="30" t="s">
        <v>13</v>
      </c>
      <c r="E15" s="30" t="s">
        <v>9</v>
      </c>
      <c r="F15" s="30" t="s">
        <v>10</v>
      </c>
      <c r="G15" s="31" t="s">
        <v>195</v>
      </c>
      <c r="H15" s="32" t="s">
        <v>11</v>
      </c>
      <c r="I15" s="32">
        <v>4</v>
      </c>
      <c r="J15" s="32">
        <v>874</v>
      </c>
      <c r="K15" s="32">
        <v>874</v>
      </c>
      <c r="L15" s="32">
        <v>0</v>
      </c>
      <c r="M15" s="32">
        <v>0</v>
      </c>
    </row>
    <row r="16" spans="1:13" ht="20.100000000000001" customHeight="1" x14ac:dyDescent="0.25">
      <c r="A16" s="30">
        <v>6</v>
      </c>
      <c r="B16" s="30" t="s">
        <v>6</v>
      </c>
      <c r="C16" s="30" t="s">
        <v>7</v>
      </c>
      <c r="D16" s="30" t="s">
        <v>14</v>
      </c>
      <c r="E16" s="30" t="s">
        <v>9</v>
      </c>
      <c r="F16" s="30" t="s">
        <v>10</v>
      </c>
      <c r="G16" s="31" t="s">
        <v>196</v>
      </c>
      <c r="H16" s="32" t="s">
        <v>11</v>
      </c>
      <c r="I16" s="32">
        <v>4</v>
      </c>
      <c r="J16" s="32">
        <v>308</v>
      </c>
      <c r="K16" s="32">
        <v>308</v>
      </c>
      <c r="L16" s="32">
        <v>0</v>
      </c>
      <c r="M16" s="32">
        <v>0</v>
      </c>
    </row>
    <row r="17" spans="1:13" ht="20.100000000000001" customHeight="1" x14ac:dyDescent="0.25">
      <c r="A17" s="30">
        <v>7</v>
      </c>
      <c r="B17" s="30" t="s">
        <v>6</v>
      </c>
      <c r="C17" s="30" t="s">
        <v>7</v>
      </c>
      <c r="D17" s="30" t="s">
        <v>15</v>
      </c>
      <c r="E17" s="30" t="s">
        <v>9</v>
      </c>
      <c r="F17" s="30" t="s">
        <v>10</v>
      </c>
      <c r="G17" s="31" t="s">
        <v>197</v>
      </c>
      <c r="H17" s="32" t="s">
        <v>11</v>
      </c>
      <c r="I17" s="32">
        <v>4</v>
      </c>
      <c r="J17" s="32">
        <v>279</v>
      </c>
      <c r="K17" s="32">
        <v>279</v>
      </c>
      <c r="L17" s="32">
        <v>0</v>
      </c>
      <c r="M17" s="32">
        <v>0</v>
      </c>
    </row>
    <row r="18" spans="1:13" ht="20.100000000000001" customHeight="1" x14ac:dyDescent="0.25">
      <c r="A18" s="30">
        <v>8</v>
      </c>
      <c r="B18" s="30" t="s">
        <v>6</v>
      </c>
      <c r="C18" s="30" t="s">
        <v>7</v>
      </c>
      <c r="D18" s="30" t="s">
        <v>8</v>
      </c>
      <c r="E18" s="30" t="s">
        <v>9</v>
      </c>
      <c r="F18" s="30" t="s">
        <v>10</v>
      </c>
      <c r="G18" s="31" t="s">
        <v>198</v>
      </c>
      <c r="H18" s="32" t="s">
        <v>11</v>
      </c>
      <c r="I18" s="32">
        <v>4</v>
      </c>
      <c r="J18" s="32">
        <v>485</v>
      </c>
      <c r="K18" s="32">
        <v>485</v>
      </c>
      <c r="L18" s="32">
        <v>0</v>
      </c>
      <c r="M18" s="32">
        <v>0</v>
      </c>
    </row>
    <row r="19" spans="1:13" ht="20.100000000000001" customHeight="1" x14ac:dyDescent="0.25">
      <c r="A19" s="30">
        <v>9</v>
      </c>
      <c r="B19" s="30" t="s">
        <v>6</v>
      </c>
      <c r="C19" s="30" t="s">
        <v>7</v>
      </c>
      <c r="D19" s="30" t="s">
        <v>16</v>
      </c>
      <c r="E19" s="30" t="s">
        <v>9</v>
      </c>
      <c r="F19" s="30" t="s">
        <v>10</v>
      </c>
      <c r="G19" s="31" t="s">
        <v>309</v>
      </c>
      <c r="H19" s="32" t="s">
        <v>11</v>
      </c>
      <c r="I19" s="32">
        <v>4</v>
      </c>
      <c r="J19" s="32">
        <v>1412</v>
      </c>
      <c r="K19" s="32">
        <v>1412</v>
      </c>
      <c r="L19" s="32">
        <v>0</v>
      </c>
      <c r="M19" s="32">
        <v>0</v>
      </c>
    </row>
    <row r="20" spans="1:13" ht="20.100000000000001" customHeight="1" x14ac:dyDescent="0.25">
      <c r="A20" s="43">
        <v>10</v>
      </c>
      <c r="B20" s="43" t="s">
        <v>6</v>
      </c>
      <c r="C20" s="43" t="s">
        <v>7</v>
      </c>
      <c r="D20" s="43" t="s">
        <v>17</v>
      </c>
      <c r="E20" s="43" t="s">
        <v>9</v>
      </c>
      <c r="F20" s="43" t="s">
        <v>10</v>
      </c>
      <c r="G20" s="45" t="s">
        <v>199</v>
      </c>
      <c r="H20" s="44" t="s">
        <v>18</v>
      </c>
      <c r="I20" s="44">
        <v>5</v>
      </c>
      <c r="J20" s="44">
        <v>5611</v>
      </c>
      <c r="K20" s="44">
        <v>5611</v>
      </c>
      <c r="L20" s="44">
        <v>0</v>
      </c>
      <c r="M20" s="44">
        <v>0</v>
      </c>
    </row>
    <row r="21" spans="1:13" ht="20.100000000000001" customHeight="1" x14ac:dyDescent="0.25">
      <c r="A21" s="30">
        <v>11</v>
      </c>
      <c r="B21" s="30" t="s">
        <v>6</v>
      </c>
      <c r="C21" s="30" t="s">
        <v>7</v>
      </c>
      <c r="D21" s="30" t="s">
        <v>16</v>
      </c>
      <c r="E21" s="30" t="s">
        <v>9</v>
      </c>
      <c r="F21" s="30" t="s">
        <v>10</v>
      </c>
      <c r="G21" s="31" t="s">
        <v>169</v>
      </c>
      <c r="H21" s="32" t="s">
        <v>11</v>
      </c>
      <c r="I21" s="32">
        <v>5</v>
      </c>
      <c r="J21" s="32">
        <v>675</v>
      </c>
      <c r="K21" s="32">
        <v>675</v>
      </c>
      <c r="L21" s="32">
        <v>0</v>
      </c>
      <c r="M21" s="32">
        <v>0</v>
      </c>
    </row>
    <row r="22" spans="1:13" ht="20.100000000000001" customHeight="1" x14ac:dyDescent="0.25">
      <c r="A22" s="30">
        <v>12</v>
      </c>
      <c r="B22" s="30" t="s">
        <v>6</v>
      </c>
      <c r="C22" s="30" t="s">
        <v>7</v>
      </c>
      <c r="D22" s="30" t="s">
        <v>19</v>
      </c>
      <c r="E22" s="30" t="s">
        <v>9</v>
      </c>
      <c r="F22" s="30" t="s">
        <v>10</v>
      </c>
      <c r="G22" s="31" t="s">
        <v>170</v>
      </c>
      <c r="H22" s="32" t="s">
        <v>11</v>
      </c>
      <c r="I22" s="32">
        <v>3</v>
      </c>
      <c r="J22" s="32">
        <v>802</v>
      </c>
      <c r="K22" s="32">
        <v>802</v>
      </c>
      <c r="L22" s="32">
        <v>0</v>
      </c>
      <c r="M22" s="32">
        <v>0</v>
      </c>
    </row>
    <row r="23" spans="1:13" ht="20.100000000000001" customHeight="1" x14ac:dyDescent="0.25">
      <c r="A23" s="30">
        <v>13</v>
      </c>
      <c r="B23" s="30" t="s">
        <v>6</v>
      </c>
      <c r="C23" s="30" t="s">
        <v>7</v>
      </c>
      <c r="D23" s="30" t="s">
        <v>19</v>
      </c>
      <c r="E23" s="30" t="s">
        <v>9</v>
      </c>
      <c r="F23" s="30" t="s">
        <v>10</v>
      </c>
      <c r="G23" s="31" t="s">
        <v>327</v>
      </c>
      <c r="H23" s="32" t="s">
        <v>11</v>
      </c>
      <c r="I23" s="32">
        <v>4</v>
      </c>
      <c r="J23" s="32">
        <v>382</v>
      </c>
      <c r="K23" s="32">
        <v>382</v>
      </c>
      <c r="L23" s="32">
        <v>0</v>
      </c>
      <c r="M23" s="32">
        <v>0</v>
      </c>
    </row>
    <row r="24" spans="1:13" ht="20.100000000000001" customHeight="1" x14ac:dyDescent="0.25">
      <c r="A24" s="30">
        <v>14</v>
      </c>
      <c r="B24" s="30" t="s">
        <v>6</v>
      </c>
      <c r="C24" s="30" t="s">
        <v>7</v>
      </c>
      <c r="D24" s="30" t="s">
        <v>20</v>
      </c>
      <c r="E24" s="30" t="s">
        <v>9</v>
      </c>
      <c r="F24" s="30" t="s">
        <v>10</v>
      </c>
      <c r="G24" s="31" t="s">
        <v>200</v>
      </c>
      <c r="H24" s="32" t="s">
        <v>11</v>
      </c>
      <c r="I24" s="32">
        <v>4</v>
      </c>
      <c r="J24" s="32">
        <v>593</v>
      </c>
      <c r="K24" s="32">
        <v>593</v>
      </c>
      <c r="L24" s="32">
        <v>0</v>
      </c>
      <c r="M24" s="32">
        <v>0</v>
      </c>
    </row>
    <row r="25" spans="1:13" ht="20.100000000000001" customHeight="1" x14ac:dyDescent="0.25">
      <c r="A25" s="30">
        <v>15</v>
      </c>
      <c r="B25" s="30" t="s">
        <v>6</v>
      </c>
      <c r="C25" s="30" t="s">
        <v>7</v>
      </c>
      <c r="D25" s="30" t="s">
        <v>20</v>
      </c>
      <c r="E25" s="30" t="s">
        <v>9</v>
      </c>
      <c r="F25" s="30" t="s">
        <v>10</v>
      </c>
      <c r="G25" s="31" t="s">
        <v>201</v>
      </c>
      <c r="H25" s="32" t="s">
        <v>11</v>
      </c>
      <c r="I25" s="32">
        <v>4</v>
      </c>
      <c r="J25" s="32">
        <v>879</v>
      </c>
      <c r="K25" s="32">
        <v>879</v>
      </c>
      <c r="L25" s="32">
        <v>0</v>
      </c>
      <c r="M25" s="32">
        <v>0</v>
      </c>
    </row>
    <row r="26" spans="1:13" ht="20.100000000000001" customHeight="1" x14ac:dyDescent="0.25">
      <c r="A26" s="30">
        <v>16</v>
      </c>
      <c r="B26" s="30" t="s">
        <v>6</v>
      </c>
      <c r="C26" s="30" t="s">
        <v>7</v>
      </c>
      <c r="D26" s="30" t="s">
        <v>21</v>
      </c>
      <c r="E26" s="30" t="s">
        <v>9</v>
      </c>
      <c r="F26" s="30" t="s">
        <v>10</v>
      </c>
      <c r="G26" s="31" t="s">
        <v>171</v>
      </c>
      <c r="H26" s="32" t="s">
        <v>11</v>
      </c>
      <c r="I26" s="32">
        <v>10</v>
      </c>
      <c r="J26" s="32">
        <v>1615</v>
      </c>
      <c r="K26" s="32">
        <v>1615</v>
      </c>
      <c r="L26" s="32">
        <v>0</v>
      </c>
      <c r="M26" s="32">
        <v>0</v>
      </c>
    </row>
    <row r="27" spans="1:13" ht="20.100000000000001" customHeight="1" x14ac:dyDescent="0.25">
      <c r="A27" s="30">
        <v>17</v>
      </c>
      <c r="B27" s="30" t="s">
        <v>6</v>
      </c>
      <c r="C27" s="30" t="s">
        <v>7</v>
      </c>
      <c r="D27" s="30" t="s">
        <v>21</v>
      </c>
      <c r="E27" s="30" t="s">
        <v>9</v>
      </c>
      <c r="F27" s="30" t="s">
        <v>10</v>
      </c>
      <c r="G27" s="31" t="s">
        <v>172</v>
      </c>
      <c r="H27" s="32" t="s">
        <v>11</v>
      </c>
      <c r="I27" s="32">
        <v>6</v>
      </c>
      <c r="J27" s="32">
        <v>1651</v>
      </c>
      <c r="K27" s="32">
        <v>1651</v>
      </c>
      <c r="L27" s="32">
        <v>0</v>
      </c>
      <c r="M27" s="32">
        <v>0</v>
      </c>
    </row>
    <row r="28" spans="1:13" ht="20.100000000000001" customHeight="1" x14ac:dyDescent="0.25">
      <c r="A28" s="30">
        <v>18</v>
      </c>
      <c r="B28" s="30" t="s">
        <v>6</v>
      </c>
      <c r="C28" s="30" t="s">
        <v>7</v>
      </c>
      <c r="D28" s="30" t="s">
        <v>22</v>
      </c>
      <c r="E28" s="30" t="s">
        <v>9</v>
      </c>
      <c r="F28" s="30" t="s">
        <v>10</v>
      </c>
      <c r="G28" s="31" t="s">
        <v>202</v>
      </c>
      <c r="H28" s="32" t="s">
        <v>11</v>
      </c>
      <c r="I28" s="32">
        <v>4</v>
      </c>
      <c r="J28" s="32">
        <v>540</v>
      </c>
      <c r="K28" s="32">
        <v>540</v>
      </c>
      <c r="L28" s="32">
        <v>0</v>
      </c>
      <c r="M28" s="32">
        <v>0</v>
      </c>
    </row>
    <row r="29" spans="1:13" ht="20.100000000000001" customHeight="1" x14ac:dyDescent="0.25">
      <c r="A29" s="111">
        <v>19</v>
      </c>
      <c r="B29" s="111" t="s">
        <v>6</v>
      </c>
      <c r="C29" s="111" t="s">
        <v>7</v>
      </c>
      <c r="D29" s="111" t="s">
        <v>22</v>
      </c>
      <c r="E29" s="111" t="s">
        <v>9</v>
      </c>
      <c r="F29" s="111" t="s">
        <v>10</v>
      </c>
      <c r="G29" s="115" t="s">
        <v>203</v>
      </c>
      <c r="H29" s="114" t="s">
        <v>11</v>
      </c>
      <c r="I29" s="114">
        <v>5</v>
      </c>
      <c r="J29" s="114">
        <v>1118</v>
      </c>
      <c r="K29" s="114">
        <v>1118</v>
      </c>
      <c r="L29" s="114">
        <v>0</v>
      </c>
      <c r="M29" s="114">
        <v>0</v>
      </c>
    </row>
    <row r="30" spans="1:13" ht="20.100000000000001" customHeight="1" x14ac:dyDescent="0.25">
      <c r="A30" s="111"/>
      <c r="B30" s="111"/>
      <c r="C30" s="111"/>
      <c r="D30" s="111"/>
      <c r="E30" s="111"/>
      <c r="F30" s="111"/>
      <c r="G30" s="116"/>
      <c r="H30" s="114"/>
      <c r="I30" s="114"/>
      <c r="J30" s="114"/>
      <c r="K30" s="114"/>
      <c r="L30" s="114"/>
      <c r="M30" s="114"/>
    </row>
    <row r="31" spans="1:13" ht="20.100000000000001" customHeight="1" x14ac:dyDescent="0.25">
      <c r="A31" s="30">
        <v>20</v>
      </c>
      <c r="B31" s="30" t="s">
        <v>6</v>
      </c>
      <c r="C31" s="30" t="s">
        <v>7</v>
      </c>
      <c r="D31" s="30" t="s">
        <v>22</v>
      </c>
      <c r="E31" s="30" t="s">
        <v>9</v>
      </c>
      <c r="F31" s="30" t="s">
        <v>10</v>
      </c>
      <c r="G31" s="31" t="s">
        <v>204</v>
      </c>
      <c r="H31" s="32" t="s">
        <v>11</v>
      </c>
      <c r="I31" s="32">
        <v>4</v>
      </c>
      <c r="J31" s="32">
        <v>624</v>
      </c>
      <c r="K31" s="32">
        <v>624</v>
      </c>
      <c r="L31" s="32">
        <v>0</v>
      </c>
      <c r="M31" s="32">
        <v>0</v>
      </c>
    </row>
    <row r="32" spans="1:13" ht="20.100000000000001" customHeight="1" x14ac:dyDescent="0.25">
      <c r="A32" s="30">
        <v>21</v>
      </c>
      <c r="B32" s="30" t="s">
        <v>6</v>
      </c>
      <c r="C32" s="30" t="s">
        <v>7</v>
      </c>
      <c r="D32" s="30" t="s">
        <v>23</v>
      </c>
      <c r="E32" s="30" t="s">
        <v>9</v>
      </c>
      <c r="F32" s="30" t="s">
        <v>10</v>
      </c>
      <c r="G32" s="31" t="s">
        <v>205</v>
      </c>
      <c r="H32" s="32" t="s">
        <v>11</v>
      </c>
      <c r="I32" s="32">
        <v>4</v>
      </c>
      <c r="J32" s="32">
        <v>332</v>
      </c>
      <c r="K32" s="32">
        <v>332</v>
      </c>
      <c r="L32" s="32">
        <v>0</v>
      </c>
      <c r="M32" s="32">
        <v>0</v>
      </c>
    </row>
    <row r="33" spans="1:13" ht="20.100000000000001" customHeight="1" x14ac:dyDescent="0.25">
      <c r="A33" s="30">
        <v>22</v>
      </c>
      <c r="B33" s="30" t="s">
        <v>6</v>
      </c>
      <c r="C33" s="30" t="s">
        <v>7</v>
      </c>
      <c r="D33" s="30" t="s">
        <v>24</v>
      </c>
      <c r="E33" s="30" t="s">
        <v>9</v>
      </c>
      <c r="F33" s="30" t="s">
        <v>10</v>
      </c>
      <c r="G33" s="31" t="s">
        <v>206</v>
      </c>
      <c r="H33" s="32" t="s">
        <v>11</v>
      </c>
      <c r="I33" s="32">
        <v>4</v>
      </c>
      <c r="J33" s="32">
        <v>507</v>
      </c>
      <c r="K33" s="32">
        <v>507</v>
      </c>
      <c r="L33" s="32">
        <v>0</v>
      </c>
      <c r="M33" s="32">
        <v>0</v>
      </c>
    </row>
    <row r="34" spans="1:13" ht="20.100000000000001" customHeight="1" x14ac:dyDescent="0.25">
      <c r="A34" s="30">
        <v>23</v>
      </c>
      <c r="B34" s="30" t="s">
        <v>6</v>
      </c>
      <c r="C34" s="30" t="s">
        <v>7</v>
      </c>
      <c r="D34" s="30" t="s">
        <v>25</v>
      </c>
      <c r="E34" s="30" t="s">
        <v>9</v>
      </c>
      <c r="F34" s="30" t="s">
        <v>10</v>
      </c>
      <c r="G34" s="31" t="s">
        <v>207</v>
      </c>
      <c r="H34" s="32" t="s">
        <v>11</v>
      </c>
      <c r="I34" s="32">
        <v>4</v>
      </c>
      <c r="J34" s="32">
        <v>406</v>
      </c>
      <c r="K34" s="32">
        <v>406</v>
      </c>
      <c r="L34" s="32">
        <v>0</v>
      </c>
      <c r="M34" s="32">
        <v>0</v>
      </c>
    </row>
    <row r="35" spans="1:13" ht="20.100000000000001" customHeight="1" x14ac:dyDescent="0.25">
      <c r="A35" s="30">
        <v>24</v>
      </c>
      <c r="B35" s="30" t="s">
        <v>6</v>
      </c>
      <c r="C35" s="30" t="s">
        <v>7</v>
      </c>
      <c r="D35" s="30" t="s">
        <v>25</v>
      </c>
      <c r="E35" s="30" t="s">
        <v>9</v>
      </c>
      <c r="F35" s="30" t="s">
        <v>10</v>
      </c>
      <c r="G35" s="31" t="s">
        <v>310</v>
      </c>
      <c r="H35" s="32" t="s">
        <v>11</v>
      </c>
      <c r="I35" s="32">
        <v>4</v>
      </c>
      <c r="J35" s="32">
        <v>550</v>
      </c>
      <c r="K35" s="32">
        <v>550</v>
      </c>
      <c r="L35" s="32">
        <v>0</v>
      </c>
      <c r="M35" s="32">
        <v>0</v>
      </c>
    </row>
    <row r="36" spans="1:13" ht="20.100000000000001" customHeight="1" x14ac:dyDescent="0.25">
      <c r="A36" s="30">
        <v>25</v>
      </c>
      <c r="B36" s="30" t="s">
        <v>6</v>
      </c>
      <c r="C36" s="30" t="s">
        <v>7</v>
      </c>
      <c r="D36" s="30" t="s">
        <v>26</v>
      </c>
      <c r="E36" s="30" t="s">
        <v>9</v>
      </c>
      <c r="F36" s="30" t="s">
        <v>10</v>
      </c>
      <c r="G36" s="31" t="s">
        <v>208</v>
      </c>
      <c r="H36" s="32" t="s">
        <v>11</v>
      </c>
      <c r="I36" s="32">
        <v>5</v>
      </c>
      <c r="J36" s="32">
        <v>176</v>
      </c>
      <c r="K36" s="32">
        <v>176</v>
      </c>
      <c r="L36" s="32">
        <v>0</v>
      </c>
      <c r="M36" s="32">
        <v>0</v>
      </c>
    </row>
    <row r="37" spans="1:13" ht="20.100000000000001" customHeight="1" x14ac:dyDescent="0.25">
      <c r="A37" s="30">
        <v>26</v>
      </c>
      <c r="B37" s="30" t="s">
        <v>6</v>
      </c>
      <c r="C37" s="30" t="s">
        <v>7</v>
      </c>
      <c r="D37" s="30" t="s">
        <v>26</v>
      </c>
      <c r="E37" s="30" t="s">
        <v>9</v>
      </c>
      <c r="F37" s="30" t="s">
        <v>10</v>
      </c>
      <c r="G37" s="31" t="s">
        <v>209</v>
      </c>
      <c r="H37" s="32" t="s">
        <v>11</v>
      </c>
      <c r="I37" s="32">
        <v>4</v>
      </c>
      <c r="J37" s="32">
        <v>1999</v>
      </c>
      <c r="K37" s="32">
        <v>1999</v>
      </c>
      <c r="L37" s="32">
        <v>0</v>
      </c>
      <c r="M37" s="32">
        <v>0</v>
      </c>
    </row>
    <row r="38" spans="1:13" ht="20.100000000000001" customHeight="1" x14ac:dyDescent="0.25">
      <c r="A38" s="33">
        <v>27</v>
      </c>
      <c r="B38" s="33" t="s">
        <v>6</v>
      </c>
      <c r="C38" s="33" t="s">
        <v>7</v>
      </c>
      <c r="D38" s="33" t="s">
        <v>27</v>
      </c>
      <c r="E38" s="33" t="s">
        <v>9</v>
      </c>
      <c r="F38" s="33" t="s">
        <v>10</v>
      </c>
      <c r="G38" s="34" t="s">
        <v>173</v>
      </c>
      <c r="H38" s="35" t="s">
        <v>11</v>
      </c>
      <c r="I38" s="35">
        <v>5</v>
      </c>
      <c r="J38" s="35">
        <v>5</v>
      </c>
      <c r="K38" s="35">
        <v>5</v>
      </c>
      <c r="L38" s="35">
        <v>0</v>
      </c>
      <c r="M38" s="35">
        <v>0</v>
      </c>
    </row>
    <row r="39" spans="1:13" ht="20.100000000000001" customHeight="1" x14ac:dyDescent="0.25">
      <c r="A39" s="30">
        <v>28</v>
      </c>
      <c r="B39" s="30" t="s">
        <v>6</v>
      </c>
      <c r="C39" s="30" t="s">
        <v>7</v>
      </c>
      <c r="D39" s="30" t="s">
        <v>26</v>
      </c>
      <c r="E39" s="30" t="s">
        <v>9</v>
      </c>
      <c r="F39" s="30" t="s">
        <v>10</v>
      </c>
      <c r="G39" s="31" t="s">
        <v>174</v>
      </c>
      <c r="H39" s="32" t="s">
        <v>11</v>
      </c>
      <c r="I39" s="32">
        <v>6</v>
      </c>
      <c r="J39" s="32">
        <v>1337</v>
      </c>
      <c r="K39" s="32">
        <v>1337</v>
      </c>
      <c r="L39" s="32">
        <v>0</v>
      </c>
      <c r="M39" s="32">
        <v>0</v>
      </c>
    </row>
    <row r="40" spans="1:13" ht="20.100000000000001" customHeight="1" x14ac:dyDescent="0.25">
      <c r="A40" s="30">
        <v>29</v>
      </c>
      <c r="B40" s="30" t="s">
        <v>6</v>
      </c>
      <c r="C40" s="30" t="s">
        <v>7</v>
      </c>
      <c r="D40" s="30" t="s">
        <v>28</v>
      </c>
      <c r="E40" s="30" t="s">
        <v>9</v>
      </c>
      <c r="F40" s="30" t="s">
        <v>10</v>
      </c>
      <c r="G40" s="31" t="s">
        <v>210</v>
      </c>
      <c r="H40" s="32" t="s">
        <v>11</v>
      </c>
      <c r="I40" s="32">
        <v>5</v>
      </c>
      <c r="J40" s="32">
        <v>570</v>
      </c>
      <c r="K40" s="32">
        <v>570</v>
      </c>
      <c r="L40" s="32">
        <v>0</v>
      </c>
      <c r="M40" s="32">
        <v>0</v>
      </c>
    </row>
    <row r="41" spans="1:13" ht="20.100000000000001" customHeight="1" x14ac:dyDescent="0.25">
      <c r="A41" s="30">
        <v>30</v>
      </c>
      <c r="B41" s="30" t="s">
        <v>6</v>
      </c>
      <c r="C41" s="30" t="s">
        <v>7</v>
      </c>
      <c r="D41" s="30" t="s">
        <v>28</v>
      </c>
      <c r="E41" s="30" t="s">
        <v>9</v>
      </c>
      <c r="F41" s="30" t="s">
        <v>10</v>
      </c>
      <c r="G41" s="31" t="s">
        <v>211</v>
      </c>
      <c r="H41" s="32" t="s">
        <v>11</v>
      </c>
      <c r="I41" s="32">
        <v>5</v>
      </c>
      <c r="J41" s="32">
        <v>919</v>
      </c>
      <c r="K41" s="32">
        <v>919</v>
      </c>
      <c r="L41" s="32">
        <v>0</v>
      </c>
      <c r="M41" s="32">
        <v>0</v>
      </c>
    </row>
    <row r="42" spans="1:13" ht="20.100000000000001" customHeight="1" x14ac:dyDescent="0.25">
      <c r="A42" s="30">
        <v>31</v>
      </c>
      <c r="B42" s="30" t="s">
        <v>6</v>
      </c>
      <c r="C42" s="30" t="s">
        <v>7</v>
      </c>
      <c r="D42" s="30" t="s">
        <v>29</v>
      </c>
      <c r="E42" s="30" t="s">
        <v>9</v>
      </c>
      <c r="F42" s="30" t="s">
        <v>10</v>
      </c>
      <c r="G42" s="31" t="s">
        <v>212</v>
      </c>
      <c r="H42" s="32" t="s">
        <v>11</v>
      </c>
      <c r="I42" s="32">
        <v>4</v>
      </c>
      <c r="J42" s="32">
        <v>296</v>
      </c>
      <c r="K42" s="32">
        <v>296</v>
      </c>
      <c r="L42" s="32">
        <v>0</v>
      </c>
      <c r="M42" s="32">
        <v>0</v>
      </c>
    </row>
    <row r="43" spans="1:13" ht="20.100000000000001" customHeight="1" x14ac:dyDescent="0.25">
      <c r="A43" s="30">
        <v>32</v>
      </c>
      <c r="B43" s="30" t="s">
        <v>6</v>
      </c>
      <c r="C43" s="30" t="s">
        <v>7</v>
      </c>
      <c r="D43" s="30" t="s">
        <v>22</v>
      </c>
      <c r="E43" s="30" t="s">
        <v>9</v>
      </c>
      <c r="F43" s="30" t="s">
        <v>10</v>
      </c>
      <c r="G43" s="31" t="s">
        <v>213</v>
      </c>
      <c r="H43" s="32" t="s">
        <v>11</v>
      </c>
      <c r="I43" s="32">
        <v>4</v>
      </c>
      <c r="J43" s="32">
        <v>434</v>
      </c>
      <c r="K43" s="32">
        <v>434</v>
      </c>
      <c r="L43" s="32">
        <v>0</v>
      </c>
      <c r="M43" s="32">
        <v>0</v>
      </c>
    </row>
    <row r="44" spans="1:13" ht="20.100000000000001" customHeight="1" x14ac:dyDescent="0.25">
      <c r="A44" s="30">
        <v>33</v>
      </c>
      <c r="B44" s="30" t="s">
        <v>6</v>
      </c>
      <c r="C44" s="30" t="s">
        <v>7</v>
      </c>
      <c r="D44" s="30" t="s">
        <v>16</v>
      </c>
      <c r="E44" s="30" t="s">
        <v>9</v>
      </c>
      <c r="F44" s="30" t="s">
        <v>10</v>
      </c>
      <c r="G44" s="31" t="s">
        <v>175</v>
      </c>
      <c r="H44" s="32" t="s">
        <v>11</v>
      </c>
      <c r="I44" s="32">
        <v>5</v>
      </c>
      <c r="J44" s="32">
        <v>539</v>
      </c>
      <c r="K44" s="32">
        <v>539</v>
      </c>
      <c r="L44" s="32">
        <v>0</v>
      </c>
      <c r="M44" s="32">
        <v>0</v>
      </c>
    </row>
    <row r="45" spans="1:13" ht="20.100000000000001" customHeight="1" x14ac:dyDescent="0.25">
      <c r="A45" s="30">
        <v>34</v>
      </c>
      <c r="B45" s="30" t="s">
        <v>6</v>
      </c>
      <c r="C45" s="30" t="s">
        <v>7</v>
      </c>
      <c r="D45" s="30" t="s">
        <v>12</v>
      </c>
      <c r="E45" s="30" t="s">
        <v>9</v>
      </c>
      <c r="F45" s="30" t="s">
        <v>10</v>
      </c>
      <c r="G45" s="31" t="s">
        <v>214</v>
      </c>
      <c r="H45" s="32" t="s">
        <v>11</v>
      </c>
      <c r="I45" s="32">
        <v>5</v>
      </c>
      <c r="J45" s="32">
        <v>881</v>
      </c>
      <c r="K45" s="32">
        <v>881</v>
      </c>
      <c r="L45" s="32">
        <v>0</v>
      </c>
      <c r="M45" s="32">
        <v>0</v>
      </c>
    </row>
    <row r="46" spans="1:13" ht="20.100000000000001" customHeight="1" x14ac:dyDescent="0.25">
      <c r="A46" s="30">
        <v>35</v>
      </c>
      <c r="B46" s="30" t="s">
        <v>6</v>
      </c>
      <c r="C46" s="30" t="s">
        <v>7</v>
      </c>
      <c r="D46" s="30" t="s">
        <v>30</v>
      </c>
      <c r="E46" s="30" t="s">
        <v>9</v>
      </c>
      <c r="F46" s="30" t="s">
        <v>10</v>
      </c>
      <c r="G46" s="31" t="s">
        <v>215</v>
      </c>
      <c r="H46" s="32" t="s">
        <v>11</v>
      </c>
      <c r="I46" s="32">
        <v>5</v>
      </c>
      <c r="J46" s="32">
        <v>296</v>
      </c>
      <c r="K46" s="32">
        <v>296</v>
      </c>
      <c r="L46" s="32">
        <v>0</v>
      </c>
      <c r="M46" s="32">
        <v>0</v>
      </c>
    </row>
    <row r="47" spans="1:13" ht="20.100000000000001" customHeight="1" x14ac:dyDescent="0.25">
      <c r="A47" s="30">
        <v>36</v>
      </c>
      <c r="B47" s="30" t="s">
        <v>6</v>
      </c>
      <c r="C47" s="30" t="s">
        <v>7</v>
      </c>
      <c r="D47" s="30" t="s">
        <v>31</v>
      </c>
      <c r="E47" s="30" t="s">
        <v>9</v>
      </c>
      <c r="F47" s="30" t="s">
        <v>10</v>
      </c>
      <c r="G47" s="31" t="s">
        <v>216</v>
      </c>
      <c r="H47" s="32" t="s">
        <v>11</v>
      </c>
      <c r="I47" s="32">
        <v>5</v>
      </c>
      <c r="J47" s="32">
        <v>211</v>
      </c>
      <c r="K47" s="32">
        <v>211</v>
      </c>
      <c r="L47" s="32">
        <v>0</v>
      </c>
      <c r="M47" s="32">
        <v>0</v>
      </c>
    </row>
    <row r="48" spans="1:13" ht="20.100000000000001" customHeight="1" x14ac:dyDescent="0.25">
      <c r="A48" s="30">
        <v>37</v>
      </c>
      <c r="B48" s="30" t="s">
        <v>6</v>
      </c>
      <c r="C48" s="30" t="s">
        <v>7</v>
      </c>
      <c r="D48" s="30" t="s">
        <v>30</v>
      </c>
      <c r="E48" s="30" t="s">
        <v>9</v>
      </c>
      <c r="F48" s="30" t="s">
        <v>10</v>
      </c>
      <c r="G48" s="31" t="s">
        <v>217</v>
      </c>
      <c r="H48" s="32" t="s">
        <v>11</v>
      </c>
      <c r="I48" s="32">
        <v>5</v>
      </c>
      <c r="J48" s="32">
        <v>507</v>
      </c>
      <c r="K48" s="32">
        <v>507</v>
      </c>
      <c r="L48" s="32">
        <v>0</v>
      </c>
      <c r="M48" s="32">
        <v>0</v>
      </c>
    </row>
    <row r="49" spans="1:13" ht="20.100000000000001" customHeight="1" x14ac:dyDescent="0.25">
      <c r="A49" s="30">
        <v>38</v>
      </c>
      <c r="B49" s="30" t="s">
        <v>6</v>
      </c>
      <c r="C49" s="30" t="s">
        <v>7</v>
      </c>
      <c r="D49" s="30" t="s">
        <v>32</v>
      </c>
      <c r="E49" s="30" t="s">
        <v>9</v>
      </c>
      <c r="F49" s="30" t="s">
        <v>10</v>
      </c>
      <c r="G49" s="31" t="s">
        <v>218</v>
      </c>
      <c r="H49" s="32" t="s">
        <v>11</v>
      </c>
      <c r="I49" s="32">
        <v>5</v>
      </c>
      <c r="J49" s="32">
        <v>579</v>
      </c>
      <c r="K49" s="32">
        <v>579</v>
      </c>
      <c r="L49" s="32">
        <v>0</v>
      </c>
      <c r="M49" s="32">
        <v>0</v>
      </c>
    </row>
    <row r="50" spans="1:13" ht="20.100000000000001" customHeight="1" x14ac:dyDescent="0.25">
      <c r="A50" s="30">
        <v>39</v>
      </c>
      <c r="B50" s="30" t="s">
        <v>6</v>
      </c>
      <c r="C50" s="30" t="s">
        <v>7</v>
      </c>
      <c r="D50" s="30" t="s">
        <v>30</v>
      </c>
      <c r="E50" s="30" t="s">
        <v>9</v>
      </c>
      <c r="F50" s="30" t="s">
        <v>10</v>
      </c>
      <c r="G50" s="31" t="s">
        <v>294</v>
      </c>
      <c r="H50" s="32" t="s">
        <v>11</v>
      </c>
      <c r="I50" s="32">
        <v>3</v>
      </c>
      <c r="J50" s="32">
        <v>398</v>
      </c>
      <c r="K50" s="32">
        <v>398</v>
      </c>
      <c r="L50" s="32">
        <v>0</v>
      </c>
      <c r="M50" s="32">
        <v>0</v>
      </c>
    </row>
    <row r="51" spans="1:13" ht="20.100000000000001" customHeight="1" x14ac:dyDescent="0.25">
      <c r="A51" s="30">
        <v>40</v>
      </c>
      <c r="B51" s="30" t="s">
        <v>6</v>
      </c>
      <c r="C51" s="30" t="s">
        <v>7</v>
      </c>
      <c r="D51" s="30" t="s">
        <v>32</v>
      </c>
      <c r="E51" s="30" t="s">
        <v>9</v>
      </c>
      <c r="F51" s="30" t="s">
        <v>10</v>
      </c>
      <c r="G51" s="31" t="s">
        <v>219</v>
      </c>
      <c r="H51" s="32" t="s">
        <v>11</v>
      </c>
      <c r="I51" s="32">
        <v>3</v>
      </c>
      <c r="J51" s="32">
        <v>20</v>
      </c>
      <c r="K51" s="32">
        <v>20</v>
      </c>
      <c r="L51" s="32">
        <v>0</v>
      </c>
      <c r="M51" s="32">
        <v>0</v>
      </c>
    </row>
    <row r="52" spans="1:13" ht="20.100000000000001" customHeight="1" x14ac:dyDescent="0.25">
      <c r="A52" s="30">
        <v>41</v>
      </c>
      <c r="B52" s="30" t="s">
        <v>6</v>
      </c>
      <c r="C52" s="30" t="s">
        <v>7</v>
      </c>
      <c r="D52" s="30" t="s">
        <v>33</v>
      </c>
      <c r="E52" s="30" t="s">
        <v>9</v>
      </c>
      <c r="F52" s="30" t="s">
        <v>10</v>
      </c>
      <c r="G52" s="31" t="s">
        <v>220</v>
      </c>
      <c r="H52" s="32" t="s">
        <v>11</v>
      </c>
      <c r="I52" s="32">
        <v>5</v>
      </c>
      <c r="J52" s="32">
        <v>377</v>
      </c>
      <c r="K52" s="32">
        <v>377</v>
      </c>
      <c r="L52" s="32">
        <v>0</v>
      </c>
      <c r="M52" s="32">
        <v>0</v>
      </c>
    </row>
    <row r="53" spans="1:13" ht="20.100000000000001" customHeight="1" x14ac:dyDescent="0.25">
      <c r="A53" s="30">
        <v>42</v>
      </c>
      <c r="B53" s="30" t="s">
        <v>6</v>
      </c>
      <c r="C53" s="30" t="s">
        <v>7</v>
      </c>
      <c r="D53" s="30" t="s">
        <v>34</v>
      </c>
      <c r="E53" s="30" t="s">
        <v>9</v>
      </c>
      <c r="F53" s="30" t="s">
        <v>10</v>
      </c>
      <c r="G53" s="31" t="s">
        <v>221</v>
      </c>
      <c r="H53" s="32" t="s">
        <v>11</v>
      </c>
      <c r="I53" s="32">
        <v>1.5</v>
      </c>
      <c r="J53" s="32">
        <v>274</v>
      </c>
      <c r="K53" s="32">
        <v>274</v>
      </c>
      <c r="L53" s="32">
        <v>0</v>
      </c>
      <c r="M53" s="32">
        <v>0</v>
      </c>
    </row>
    <row r="54" spans="1:13" ht="20.100000000000001" customHeight="1" x14ac:dyDescent="0.25">
      <c r="A54" s="30">
        <v>43</v>
      </c>
      <c r="B54" s="30" t="s">
        <v>6</v>
      </c>
      <c r="C54" s="30" t="s">
        <v>7</v>
      </c>
      <c r="D54" s="30" t="s">
        <v>35</v>
      </c>
      <c r="E54" s="30" t="s">
        <v>9</v>
      </c>
      <c r="F54" s="30" t="s">
        <v>10</v>
      </c>
      <c r="G54" s="31" t="s">
        <v>176</v>
      </c>
      <c r="H54" s="32" t="s">
        <v>11</v>
      </c>
      <c r="I54" s="32">
        <v>2.5</v>
      </c>
      <c r="J54" s="32">
        <v>598</v>
      </c>
      <c r="K54" s="32">
        <v>598</v>
      </c>
      <c r="L54" s="32">
        <v>0</v>
      </c>
      <c r="M54" s="32">
        <v>0</v>
      </c>
    </row>
    <row r="55" spans="1:13" ht="20.100000000000001" customHeight="1" x14ac:dyDescent="0.25">
      <c r="A55" s="30">
        <v>44</v>
      </c>
      <c r="B55" s="30" t="s">
        <v>6</v>
      </c>
      <c r="C55" s="30" t="s">
        <v>7</v>
      </c>
      <c r="D55" s="30" t="s">
        <v>35</v>
      </c>
      <c r="E55" s="30" t="s">
        <v>9</v>
      </c>
      <c r="F55" s="30" t="s">
        <v>10</v>
      </c>
      <c r="G55" s="31" t="s">
        <v>177</v>
      </c>
      <c r="H55" s="32" t="s">
        <v>11</v>
      </c>
      <c r="I55" s="32">
        <v>2.5</v>
      </c>
      <c r="J55" s="32">
        <v>1092</v>
      </c>
      <c r="K55" s="32">
        <v>1092</v>
      </c>
      <c r="L55" s="32">
        <v>0</v>
      </c>
      <c r="M55" s="32">
        <v>0</v>
      </c>
    </row>
    <row r="56" spans="1:13" ht="20.100000000000001" customHeight="1" x14ac:dyDescent="0.25">
      <c r="A56" s="30">
        <v>45</v>
      </c>
      <c r="B56" s="30" t="s">
        <v>6</v>
      </c>
      <c r="C56" s="30" t="s">
        <v>7</v>
      </c>
      <c r="D56" s="30" t="s">
        <v>35</v>
      </c>
      <c r="E56" s="30" t="s">
        <v>9</v>
      </c>
      <c r="F56" s="30" t="s">
        <v>10</v>
      </c>
      <c r="G56" s="31" t="s">
        <v>222</v>
      </c>
      <c r="H56" s="32" t="s">
        <v>11</v>
      </c>
      <c r="I56" s="32">
        <v>2.5</v>
      </c>
      <c r="J56" s="32">
        <v>2060</v>
      </c>
      <c r="K56" s="32">
        <v>2060</v>
      </c>
      <c r="L56" s="32">
        <v>0</v>
      </c>
      <c r="M56" s="32">
        <v>0</v>
      </c>
    </row>
    <row r="57" spans="1:13" ht="20.100000000000001" customHeight="1" x14ac:dyDescent="0.25">
      <c r="A57" s="30">
        <v>46</v>
      </c>
      <c r="B57" s="30" t="s">
        <v>6</v>
      </c>
      <c r="C57" s="30" t="s">
        <v>7</v>
      </c>
      <c r="D57" s="30" t="s">
        <v>35</v>
      </c>
      <c r="E57" s="30" t="s">
        <v>9</v>
      </c>
      <c r="F57" s="30" t="s">
        <v>10</v>
      </c>
      <c r="G57" s="31" t="s">
        <v>223</v>
      </c>
      <c r="H57" s="32" t="s">
        <v>11</v>
      </c>
      <c r="I57" s="32">
        <v>2.5</v>
      </c>
      <c r="J57" s="32">
        <v>1112</v>
      </c>
      <c r="K57" s="32">
        <v>1112</v>
      </c>
      <c r="L57" s="32">
        <v>0</v>
      </c>
      <c r="M57" s="32">
        <v>0</v>
      </c>
    </row>
    <row r="58" spans="1:13" ht="20.100000000000001" customHeight="1" x14ac:dyDescent="0.25">
      <c r="A58" s="30">
        <v>47</v>
      </c>
      <c r="B58" s="30" t="s">
        <v>6</v>
      </c>
      <c r="C58" s="30" t="s">
        <v>7</v>
      </c>
      <c r="D58" s="30" t="s">
        <v>36</v>
      </c>
      <c r="E58" s="30" t="s">
        <v>9</v>
      </c>
      <c r="F58" s="30" t="s">
        <v>10</v>
      </c>
      <c r="G58" s="31" t="s">
        <v>297</v>
      </c>
      <c r="H58" s="32" t="s">
        <v>11</v>
      </c>
      <c r="I58" s="32">
        <v>1</v>
      </c>
      <c r="J58" s="32">
        <v>331</v>
      </c>
      <c r="K58" s="32">
        <v>331</v>
      </c>
      <c r="L58" s="32">
        <v>0</v>
      </c>
      <c r="M58" s="32">
        <v>0</v>
      </c>
    </row>
    <row r="59" spans="1:13" ht="20.100000000000001" customHeight="1" x14ac:dyDescent="0.25">
      <c r="A59" s="30">
        <v>48</v>
      </c>
      <c r="B59" s="30" t="s">
        <v>6</v>
      </c>
      <c r="C59" s="30" t="s">
        <v>7</v>
      </c>
      <c r="D59" s="30" t="s">
        <v>37</v>
      </c>
      <c r="E59" s="30" t="s">
        <v>9</v>
      </c>
      <c r="F59" s="30" t="s">
        <v>10</v>
      </c>
      <c r="G59" s="31" t="s">
        <v>295</v>
      </c>
      <c r="H59" s="32" t="s">
        <v>11</v>
      </c>
      <c r="I59" s="32">
        <v>1</v>
      </c>
      <c r="J59" s="32">
        <v>69</v>
      </c>
      <c r="K59" s="32">
        <v>69</v>
      </c>
      <c r="L59" s="32">
        <v>0</v>
      </c>
      <c r="M59" s="32">
        <v>0</v>
      </c>
    </row>
    <row r="60" spans="1:13" ht="20.100000000000001" customHeight="1" x14ac:dyDescent="0.25">
      <c r="A60" s="30">
        <v>49</v>
      </c>
      <c r="B60" s="30" t="s">
        <v>6</v>
      </c>
      <c r="C60" s="30" t="s">
        <v>7</v>
      </c>
      <c r="D60" s="30" t="s">
        <v>27</v>
      </c>
      <c r="E60" s="30" t="s">
        <v>9</v>
      </c>
      <c r="F60" s="30" t="s">
        <v>10</v>
      </c>
      <c r="G60" s="31" t="s">
        <v>178</v>
      </c>
      <c r="H60" s="32" t="s">
        <v>11</v>
      </c>
      <c r="I60" s="32">
        <v>3.8</v>
      </c>
      <c r="J60" s="32">
        <v>1400</v>
      </c>
      <c r="K60" s="32">
        <v>1400</v>
      </c>
      <c r="L60" s="32">
        <v>0</v>
      </c>
      <c r="M60" s="32">
        <v>0</v>
      </c>
    </row>
    <row r="61" spans="1:13" ht="20.100000000000001" customHeight="1" x14ac:dyDescent="0.25">
      <c r="A61" s="30">
        <v>50</v>
      </c>
      <c r="B61" s="30" t="s">
        <v>6</v>
      </c>
      <c r="C61" s="30" t="s">
        <v>7</v>
      </c>
      <c r="D61" s="30" t="s">
        <v>38</v>
      </c>
      <c r="E61" s="30" t="s">
        <v>9</v>
      </c>
      <c r="F61" s="30" t="s">
        <v>10</v>
      </c>
      <c r="G61" s="31" t="s">
        <v>224</v>
      </c>
      <c r="H61" s="32" t="s">
        <v>11</v>
      </c>
      <c r="I61" s="32">
        <v>2</v>
      </c>
      <c r="J61" s="32">
        <v>187</v>
      </c>
      <c r="K61" s="32">
        <v>187</v>
      </c>
      <c r="L61" s="32">
        <v>0</v>
      </c>
      <c r="M61" s="32">
        <v>0</v>
      </c>
    </row>
    <row r="62" spans="1:13" ht="20.100000000000001" customHeight="1" x14ac:dyDescent="0.25">
      <c r="A62" s="30">
        <v>51</v>
      </c>
      <c r="B62" s="30" t="s">
        <v>6</v>
      </c>
      <c r="C62" s="30" t="s">
        <v>7</v>
      </c>
      <c r="D62" s="30" t="s">
        <v>39</v>
      </c>
      <c r="E62" s="30" t="s">
        <v>9</v>
      </c>
      <c r="F62" s="30" t="s">
        <v>10</v>
      </c>
      <c r="G62" s="31" t="s">
        <v>225</v>
      </c>
      <c r="H62" s="32" t="s">
        <v>11</v>
      </c>
      <c r="I62" s="32">
        <v>2</v>
      </c>
      <c r="J62" s="32">
        <v>326</v>
      </c>
      <c r="K62" s="32">
        <v>326</v>
      </c>
      <c r="L62" s="32">
        <v>0</v>
      </c>
      <c r="M62" s="32">
        <v>0</v>
      </c>
    </row>
    <row r="63" spans="1:13" ht="20.100000000000001" customHeight="1" x14ac:dyDescent="0.25">
      <c r="A63" s="30">
        <v>52</v>
      </c>
      <c r="B63" s="30" t="s">
        <v>6</v>
      </c>
      <c r="C63" s="30" t="s">
        <v>7</v>
      </c>
      <c r="D63" s="30" t="s">
        <v>40</v>
      </c>
      <c r="E63" s="30" t="s">
        <v>9</v>
      </c>
      <c r="F63" s="30" t="s">
        <v>10</v>
      </c>
      <c r="G63" s="31" t="s">
        <v>226</v>
      </c>
      <c r="H63" s="32" t="s">
        <v>11</v>
      </c>
      <c r="I63" s="32">
        <v>2</v>
      </c>
      <c r="J63" s="32">
        <v>293</v>
      </c>
      <c r="K63" s="32">
        <v>293</v>
      </c>
      <c r="L63" s="32">
        <v>0</v>
      </c>
      <c r="M63" s="32">
        <v>0</v>
      </c>
    </row>
    <row r="64" spans="1:13" ht="20.100000000000001" customHeight="1" x14ac:dyDescent="0.25">
      <c r="A64" s="30">
        <v>53</v>
      </c>
      <c r="B64" s="30" t="s">
        <v>6</v>
      </c>
      <c r="C64" s="30" t="s">
        <v>7</v>
      </c>
      <c r="D64" s="30" t="s">
        <v>31</v>
      </c>
      <c r="E64" s="30" t="s">
        <v>9</v>
      </c>
      <c r="F64" s="30" t="s">
        <v>10</v>
      </c>
      <c r="G64" s="31" t="s">
        <v>227</v>
      </c>
      <c r="H64" s="32" t="s">
        <v>11</v>
      </c>
      <c r="I64" s="32">
        <v>2</v>
      </c>
      <c r="J64" s="32">
        <v>367</v>
      </c>
      <c r="K64" s="32">
        <v>367</v>
      </c>
      <c r="L64" s="32">
        <v>0</v>
      </c>
      <c r="M64" s="32">
        <v>0</v>
      </c>
    </row>
    <row r="65" spans="1:13" ht="20.100000000000001" customHeight="1" x14ac:dyDescent="0.25">
      <c r="A65" s="30">
        <v>54</v>
      </c>
      <c r="B65" s="30" t="s">
        <v>6</v>
      </c>
      <c r="C65" s="30" t="s">
        <v>7</v>
      </c>
      <c r="D65" s="30" t="s">
        <v>41</v>
      </c>
      <c r="E65" s="30" t="s">
        <v>9</v>
      </c>
      <c r="F65" s="30" t="s">
        <v>10</v>
      </c>
      <c r="G65" s="31" t="s">
        <v>228</v>
      </c>
      <c r="H65" s="32" t="s">
        <v>11</v>
      </c>
      <c r="I65" s="32">
        <v>2</v>
      </c>
      <c r="J65" s="32">
        <v>289</v>
      </c>
      <c r="K65" s="32">
        <v>289</v>
      </c>
      <c r="L65" s="32">
        <v>0</v>
      </c>
      <c r="M65" s="32">
        <v>0</v>
      </c>
    </row>
    <row r="66" spans="1:13" ht="20.100000000000001" customHeight="1" x14ac:dyDescent="0.25">
      <c r="A66" s="30">
        <v>55</v>
      </c>
      <c r="B66" s="30" t="s">
        <v>6</v>
      </c>
      <c r="C66" s="30" t="s">
        <v>7</v>
      </c>
      <c r="D66" s="30" t="s">
        <v>42</v>
      </c>
      <c r="E66" s="30" t="s">
        <v>9</v>
      </c>
      <c r="F66" s="30" t="s">
        <v>10</v>
      </c>
      <c r="G66" s="31" t="s">
        <v>229</v>
      </c>
      <c r="H66" s="32" t="s">
        <v>11</v>
      </c>
      <c r="I66" s="32">
        <v>3</v>
      </c>
      <c r="J66" s="32">
        <v>1200</v>
      </c>
      <c r="K66" s="32">
        <v>1200</v>
      </c>
      <c r="L66" s="32">
        <v>0</v>
      </c>
      <c r="M66" s="32">
        <v>0</v>
      </c>
    </row>
    <row r="67" spans="1:13" ht="20.100000000000001" customHeight="1" x14ac:dyDescent="0.25">
      <c r="A67" s="30">
        <v>56</v>
      </c>
      <c r="B67" s="30" t="s">
        <v>6</v>
      </c>
      <c r="C67" s="30" t="s">
        <v>7</v>
      </c>
      <c r="D67" s="30" t="s">
        <v>43</v>
      </c>
      <c r="E67" s="30" t="s">
        <v>9</v>
      </c>
      <c r="F67" s="30" t="s">
        <v>10</v>
      </c>
      <c r="G67" s="31" t="s">
        <v>230</v>
      </c>
      <c r="H67" s="32" t="s">
        <v>11</v>
      </c>
      <c r="I67" s="32">
        <v>2.5</v>
      </c>
      <c r="J67" s="32">
        <v>0</v>
      </c>
      <c r="K67" s="32">
        <v>0</v>
      </c>
      <c r="L67" s="32">
        <v>0</v>
      </c>
      <c r="M67" s="32">
        <v>0</v>
      </c>
    </row>
    <row r="68" spans="1:13" ht="20.100000000000001" customHeight="1" x14ac:dyDescent="0.25">
      <c r="A68" s="30">
        <v>57</v>
      </c>
      <c r="B68" s="30" t="s">
        <v>6</v>
      </c>
      <c r="C68" s="30" t="s">
        <v>7</v>
      </c>
      <c r="D68" s="30" t="s">
        <v>15</v>
      </c>
      <c r="E68" s="30" t="s">
        <v>9</v>
      </c>
      <c r="F68" s="30" t="s">
        <v>10</v>
      </c>
      <c r="G68" s="31" t="s">
        <v>231</v>
      </c>
      <c r="H68" s="32" t="s">
        <v>11</v>
      </c>
      <c r="I68" s="32">
        <v>8</v>
      </c>
      <c r="J68" s="32">
        <v>2657</v>
      </c>
      <c r="K68" s="32">
        <v>2657</v>
      </c>
      <c r="L68" s="32">
        <v>0</v>
      </c>
      <c r="M68" s="32">
        <v>0</v>
      </c>
    </row>
    <row r="69" spans="1:13" ht="20.100000000000001" customHeight="1" x14ac:dyDescent="0.25">
      <c r="A69" s="30">
        <v>58</v>
      </c>
      <c r="B69" s="30" t="s">
        <v>6</v>
      </c>
      <c r="C69" s="30" t="s">
        <v>7</v>
      </c>
      <c r="D69" s="30" t="s">
        <v>42</v>
      </c>
      <c r="E69" s="30" t="s">
        <v>9</v>
      </c>
      <c r="F69" s="30" t="s">
        <v>10</v>
      </c>
      <c r="G69" s="31" t="s">
        <v>232</v>
      </c>
      <c r="H69" s="32" t="s">
        <v>11</v>
      </c>
      <c r="I69" s="32">
        <v>5.5</v>
      </c>
      <c r="J69" s="32">
        <v>4328</v>
      </c>
      <c r="K69" s="32">
        <v>4328</v>
      </c>
      <c r="L69" s="32">
        <v>0</v>
      </c>
      <c r="M69" s="32">
        <v>0</v>
      </c>
    </row>
    <row r="70" spans="1:13" ht="20.100000000000001" customHeight="1" x14ac:dyDescent="0.25">
      <c r="A70" s="30">
        <v>59</v>
      </c>
      <c r="B70" s="30" t="s">
        <v>6</v>
      </c>
      <c r="C70" s="30" t="s">
        <v>7</v>
      </c>
      <c r="D70" s="30" t="s">
        <v>42</v>
      </c>
      <c r="E70" s="30" t="s">
        <v>9</v>
      </c>
      <c r="F70" s="30" t="s">
        <v>10</v>
      </c>
      <c r="G70" s="31" t="s">
        <v>179</v>
      </c>
      <c r="H70" s="32" t="s">
        <v>11</v>
      </c>
      <c r="I70" s="32">
        <v>8</v>
      </c>
      <c r="J70" s="32">
        <v>2916</v>
      </c>
      <c r="K70" s="32">
        <v>2916</v>
      </c>
      <c r="L70" s="32">
        <v>0</v>
      </c>
      <c r="M70" s="32">
        <v>0</v>
      </c>
    </row>
    <row r="71" spans="1:13" ht="20.100000000000001" customHeight="1" x14ac:dyDescent="0.25">
      <c r="A71" s="30">
        <v>60</v>
      </c>
      <c r="B71" s="30" t="s">
        <v>6</v>
      </c>
      <c r="C71" s="30" t="s">
        <v>7</v>
      </c>
      <c r="D71" s="30" t="s">
        <v>42</v>
      </c>
      <c r="E71" s="30" t="s">
        <v>9</v>
      </c>
      <c r="F71" s="30" t="s">
        <v>10</v>
      </c>
      <c r="G71" s="31" t="s">
        <v>233</v>
      </c>
      <c r="H71" s="32" t="s">
        <v>11</v>
      </c>
      <c r="I71" s="32">
        <v>2.7</v>
      </c>
      <c r="J71" s="32">
        <v>0</v>
      </c>
      <c r="K71" s="32">
        <v>0</v>
      </c>
      <c r="L71" s="32">
        <v>0</v>
      </c>
      <c r="M71" s="32">
        <v>0</v>
      </c>
    </row>
    <row r="72" spans="1:13" ht="20.100000000000001" customHeight="1" x14ac:dyDescent="0.25">
      <c r="A72" s="30">
        <v>61</v>
      </c>
      <c r="B72" s="30" t="s">
        <v>6</v>
      </c>
      <c r="C72" s="30" t="s">
        <v>7</v>
      </c>
      <c r="D72" s="30" t="s">
        <v>21</v>
      </c>
      <c r="E72" s="30" t="s">
        <v>9</v>
      </c>
      <c r="F72" s="30" t="s">
        <v>10</v>
      </c>
      <c r="G72" s="31" t="s">
        <v>180</v>
      </c>
      <c r="H72" s="32" t="s">
        <v>11</v>
      </c>
      <c r="I72" s="32">
        <v>1.5</v>
      </c>
      <c r="J72" s="32">
        <v>982</v>
      </c>
      <c r="K72" s="32">
        <v>982</v>
      </c>
      <c r="L72" s="32">
        <v>0</v>
      </c>
      <c r="M72" s="32">
        <v>0</v>
      </c>
    </row>
    <row r="73" spans="1:13" ht="20.100000000000001" customHeight="1" x14ac:dyDescent="0.25">
      <c r="A73" s="30">
        <v>62</v>
      </c>
      <c r="B73" s="30" t="s">
        <v>6</v>
      </c>
      <c r="C73" s="30" t="s">
        <v>7</v>
      </c>
      <c r="D73" s="30" t="s">
        <v>44</v>
      </c>
      <c r="E73" s="30" t="s">
        <v>9</v>
      </c>
      <c r="F73" s="30" t="s">
        <v>10</v>
      </c>
      <c r="G73" s="31" t="s">
        <v>234</v>
      </c>
      <c r="H73" s="32" t="s">
        <v>11</v>
      </c>
      <c r="I73" s="32">
        <v>2</v>
      </c>
      <c r="J73" s="32">
        <v>449</v>
      </c>
      <c r="K73" s="32">
        <v>449</v>
      </c>
      <c r="L73" s="32">
        <v>0</v>
      </c>
      <c r="M73" s="32">
        <v>0</v>
      </c>
    </row>
    <row r="74" spans="1:13" ht="20.100000000000001" customHeight="1" x14ac:dyDescent="0.25">
      <c r="A74" s="30">
        <v>63</v>
      </c>
      <c r="B74" s="30" t="s">
        <v>6</v>
      </c>
      <c r="C74" s="30" t="s">
        <v>7</v>
      </c>
      <c r="D74" s="30" t="s">
        <v>45</v>
      </c>
      <c r="E74" s="30" t="s">
        <v>9</v>
      </c>
      <c r="F74" s="30" t="s">
        <v>10</v>
      </c>
      <c r="G74" s="31" t="s">
        <v>235</v>
      </c>
      <c r="H74" s="32" t="s">
        <v>11</v>
      </c>
      <c r="I74" s="32">
        <v>2</v>
      </c>
      <c r="J74" s="32">
        <v>248</v>
      </c>
      <c r="K74" s="32">
        <v>248</v>
      </c>
      <c r="L74" s="32">
        <v>0</v>
      </c>
      <c r="M74" s="32">
        <v>0</v>
      </c>
    </row>
    <row r="75" spans="1:13" ht="20.100000000000001" customHeight="1" x14ac:dyDescent="0.25">
      <c r="A75" s="30">
        <v>64</v>
      </c>
      <c r="B75" s="30" t="s">
        <v>6</v>
      </c>
      <c r="C75" s="30" t="s">
        <v>7</v>
      </c>
      <c r="D75" s="30" t="s">
        <v>35</v>
      </c>
      <c r="E75" s="30" t="s">
        <v>9</v>
      </c>
      <c r="F75" s="30" t="s">
        <v>10</v>
      </c>
      <c r="G75" s="31" t="s">
        <v>236</v>
      </c>
      <c r="H75" s="32" t="s">
        <v>11</v>
      </c>
      <c r="I75" s="32">
        <v>3</v>
      </c>
      <c r="J75" s="32">
        <v>423</v>
      </c>
      <c r="K75" s="32">
        <v>423</v>
      </c>
      <c r="L75" s="32">
        <v>0</v>
      </c>
      <c r="M75" s="32">
        <v>0</v>
      </c>
    </row>
    <row r="76" spans="1:13" ht="20.100000000000001" customHeight="1" x14ac:dyDescent="0.25">
      <c r="A76" s="30">
        <v>65</v>
      </c>
      <c r="B76" s="30" t="s">
        <v>6</v>
      </c>
      <c r="C76" s="30" t="s">
        <v>7</v>
      </c>
      <c r="D76" s="30" t="s">
        <v>44</v>
      </c>
      <c r="E76" s="30" t="s">
        <v>9</v>
      </c>
      <c r="F76" s="30" t="s">
        <v>10</v>
      </c>
      <c r="G76" s="31" t="s">
        <v>237</v>
      </c>
      <c r="H76" s="32" t="s">
        <v>11</v>
      </c>
      <c r="I76" s="32">
        <v>4.5</v>
      </c>
      <c r="J76" s="32">
        <v>1020</v>
      </c>
      <c r="K76" s="32">
        <v>1020</v>
      </c>
      <c r="L76" s="32">
        <v>0</v>
      </c>
      <c r="M76" s="32">
        <v>0</v>
      </c>
    </row>
    <row r="77" spans="1:13" ht="20.100000000000001" customHeight="1" x14ac:dyDescent="0.25">
      <c r="A77" s="43">
        <v>66</v>
      </c>
      <c r="B77" s="43" t="s">
        <v>6</v>
      </c>
      <c r="C77" s="43" t="s">
        <v>7</v>
      </c>
      <c r="D77" s="43" t="s">
        <v>42</v>
      </c>
      <c r="E77" s="43" t="s">
        <v>9</v>
      </c>
      <c r="F77" s="43" t="s">
        <v>10</v>
      </c>
      <c r="G77" s="45" t="s">
        <v>238</v>
      </c>
      <c r="H77" s="44" t="s">
        <v>18</v>
      </c>
      <c r="I77" s="44">
        <v>4</v>
      </c>
      <c r="J77" s="44">
        <v>872</v>
      </c>
      <c r="K77" s="44">
        <v>872</v>
      </c>
      <c r="L77" s="44">
        <v>0</v>
      </c>
      <c r="M77" s="44">
        <v>0</v>
      </c>
    </row>
    <row r="78" spans="1:13" ht="20.100000000000001" customHeight="1" x14ac:dyDescent="0.25">
      <c r="A78" s="30">
        <v>67</v>
      </c>
      <c r="B78" s="30" t="s">
        <v>6</v>
      </c>
      <c r="C78" s="30" t="s">
        <v>7</v>
      </c>
      <c r="D78" s="30" t="s">
        <v>22</v>
      </c>
      <c r="E78" s="30" t="s">
        <v>9</v>
      </c>
      <c r="F78" s="30" t="s">
        <v>10</v>
      </c>
      <c r="G78" s="31" t="s">
        <v>296</v>
      </c>
      <c r="H78" s="32" t="s">
        <v>11</v>
      </c>
      <c r="I78" s="32" t="s">
        <v>46</v>
      </c>
      <c r="J78" s="32">
        <v>463</v>
      </c>
      <c r="K78" s="32">
        <v>463</v>
      </c>
      <c r="L78" s="32">
        <v>0</v>
      </c>
      <c r="M78" s="32">
        <v>0</v>
      </c>
    </row>
    <row r="79" spans="1:13" ht="20.100000000000001" customHeight="1" x14ac:dyDescent="0.25">
      <c r="A79" s="43">
        <v>68</v>
      </c>
      <c r="B79" s="43" t="s">
        <v>6</v>
      </c>
      <c r="C79" s="43" t="s">
        <v>7</v>
      </c>
      <c r="D79" s="43" t="s">
        <v>47</v>
      </c>
      <c r="E79" s="43" t="s">
        <v>9</v>
      </c>
      <c r="F79" s="43" t="s">
        <v>10</v>
      </c>
      <c r="G79" s="45" t="s">
        <v>181</v>
      </c>
      <c r="H79" s="44" t="s">
        <v>18</v>
      </c>
      <c r="I79" s="44">
        <v>1</v>
      </c>
      <c r="J79" s="44">
        <v>339</v>
      </c>
      <c r="K79" s="44">
        <v>339</v>
      </c>
      <c r="L79" s="44">
        <v>0</v>
      </c>
      <c r="M79" s="44">
        <v>0</v>
      </c>
    </row>
    <row r="80" spans="1:13" ht="20.100000000000001" customHeight="1" x14ac:dyDescent="0.25">
      <c r="A80" s="30">
        <v>69</v>
      </c>
      <c r="B80" s="30" t="s">
        <v>6</v>
      </c>
      <c r="C80" s="30" t="s">
        <v>7</v>
      </c>
      <c r="D80" s="30" t="s">
        <v>48</v>
      </c>
      <c r="E80" s="30" t="s">
        <v>9</v>
      </c>
      <c r="F80" s="30" t="s">
        <v>10</v>
      </c>
      <c r="G80" s="31" t="s">
        <v>239</v>
      </c>
      <c r="H80" s="32" t="s">
        <v>11</v>
      </c>
      <c r="I80" s="32">
        <v>1</v>
      </c>
      <c r="J80" s="32">
        <v>171</v>
      </c>
      <c r="K80" s="32">
        <v>171</v>
      </c>
      <c r="L80" s="32">
        <v>0</v>
      </c>
      <c r="M80" s="32">
        <v>0</v>
      </c>
    </row>
    <row r="81" spans="1:13" ht="20.100000000000001" customHeight="1" x14ac:dyDescent="0.25">
      <c r="A81" s="43">
        <v>70</v>
      </c>
      <c r="B81" s="43" t="s">
        <v>6</v>
      </c>
      <c r="C81" s="43" t="s">
        <v>7</v>
      </c>
      <c r="D81" s="43" t="s">
        <v>24</v>
      </c>
      <c r="E81" s="43" t="s">
        <v>9</v>
      </c>
      <c r="F81" s="43" t="s">
        <v>10</v>
      </c>
      <c r="G81" s="61" t="s">
        <v>240</v>
      </c>
      <c r="H81" s="44" t="s">
        <v>18</v>
      </c>
      <c r="I81" s="44">
        <v>1</v>
      </c>
      <c r="J81" s="44">
        <v>113</v>
      </c>
      <c r="K81" s="44">
        <v>113</v>
      </c>
      <c r="L81" s="44">
        <v>0</v>
      </c>
      <c r="M81" s="44">
        <v>0</v>
      </c>
    </row>
    <row r="82" spans="1:13" ht="20.100000000000001" customHeight="1" x14ac:dyDescent="0.25">
      <c r="A82" s="43">
        <v>71</v>
      </c>
      <c r="B82" s="43" t="s">
        <v>6</v>
      </c>
      <c r="C82" s="43" t="s">
        <v>7</v>
      </c>
      <c r="D82" s="43" t="s">
        <v>49</v>
      </c>
      <c r="E82" s="43" t="s">
        <v>9</v>
      </c>
      <c r="F82" s="43" t="s">
        <v>10</v>
      </c>
      <c r="G82" s="45" t="s">
        <v>182</v>
      </c>
      <c r="H82" s="44" t="s">
        <v>18</v>
      </c>
      <c r="I82" s="44">
        <v>1</v>
      </c>
      <c r="J82" s="44">
        <v>106</v>
      </c>
      <c r="K82" s="44">
        <v>106</v>
      </c>
      <c r="L82" s="44">
        <v>0</v>
      </c>
      <c r="M82" s="44">
        <v>0</v>
      </c>
    </row>
    <row r="83" spans="1:13" ht="20.100000000000001" customHeight="1" x14ac:dyDescent="0.25">
      <c r="A83" s="43">
        <v>72</v>
      </c>
      <c r="B83" s="43" t="s">
        <v>6</v>
      </c>
      <c r="C83" s="43" t="s">
        <v>7</v>
      </c>
      <c r="D83" s="43" t="s">
        <v>39</v>
      </c>
      <c r="E83" s="43" t="s">
        <v>9</v>
      </c>
      <c r="F83" s="43" t="s">
        <v>10</v>
      </c>
      <c r="G83" s="45" t="s">
        <v>183</v>
      </c>
      <c r="H83" s="44" t="s">
        <v>18</v>
      </c>
      <c r="I83" s="44">
        <v>1</v>
      </c>
      <c r="J83" s="44">
        <v>296</v>
      </c>
      <c r="K83" s="44">
        <v>296</v>
      </c>
      <c r="L83" s="44">
        <v>0</v>
      </c>
      <c r="M83" s="44">
        <v>0</v>
      </c>
    </row>
    <row r="84" spans="1:13" ht="20.100000000000001" customHeight="1" x14ac:dyDescent="0.25">
      <c r="A84" s="30">
        <v>73</v>
      </c>
      <c r="B84" s="30" t="s">
        <v>6</v>
      </c>
      <c r="C84" s="30" t="s">
        <v>7</v>
      </c>
      <c r="D84" s="36" t="s">
        <v>107</v>
      </c>
      <c r="E84" s="30" t="s">
        <v>9</v>
      </c>
      <c r="F84" s="30" t="s">
        <v>10</v>
      </c>
      <c r="G84" s="37" t="s">
        <v>241</v>
      </c>
      <c r="H84" s="32" t="s">
        <v>116</v>
      </c>
      <c r="I84" s="38">
        <v>1</v>
      </c>
      <c r="J84" s="38">
        <v>319</v>
      </c>
      <c r="K84" s="38">
        <v>319</v>
      </c>
      <c r="L84" s="32">
        <v>0</v>
      </c>
      <c r="M84" s="32">
        <v>0</v>
      </c>
    </row>
    <row r="85" spans="1:13" ht="20.100000000000001" customHeight="1" x14ac:dyDescent="0.25">
      <c r="A85" s="30">
        <v>74</v>
      </c>
      <c r="B85" s="30" t="s">
        <v>6</v>
      </c>
      <c r="C85" s="30" t="s">
        <v>7</v>
      </c>
      <c r="D85" s="36" t="s">
        <v>38</v>
      </c>
      <c r="E85" s="30" t="s">
        <v>9</v>
      </c>
      <c r="F85" s="30" t="s">
        <v>10</v>
      </c>
      <c r="G85" s="37" t="s">
        <v>242</v>
      </c>
      <c r="H85" s="32" t="s">
        <v>116</v>
      </c>
      <c r="I85" s="38">
        <v>1</v>
      </c>
      <c r="J85" s="38">
        <v>126</v>
      </c>
      <c r="K85" s="38">
        <v>126</v>
      </c>
      <c r="L85" s="32">
        <v>0</v>
      </c>
      <c r="M85" s="32">
        <v>0</v>
      </c>
    </row>
    <row r="86" spans="1:13" ht="20.100000000000001" customHeight="1" x14ac:dyDescent="0.25">
      <c r="A86" s="30">
        <v>75</v>
      </c>
      <c r="B86" s="30" t="s">
        <v>6</v>
      </c>
      <c r="C86" s="30" t="s">
        <v>7</v>
      </c>
      <c r="D86" s="36" t="s">
        <v>21</v>
      </c>
      <c r="E86" s="30" t="s">
        <v>9</v>
      </c>
      <c r="F86" s="30" t="s">
        <v>10</v>
      </c>
      <c r="G86" s="37" t="s">
        <v>298</v>
      </c>
      <c r="H86" s="32" t="s">
        <v>116</v>
      </c>
      <c r="I86" s="38">
        <v>1</v>
      </c>
      <c r="J86" s="38">
        <v>835</v>
      </c>
      <c r="K86" s="38">
        <v>835</v>
      </c>
      <c r="L86" s="32">
        <v>0</v>
      </c>
      <c r="M86" s="32">
        <v>0</v>
      </c>
    </row>
    <row r="87" spans="1:13" ht="20.100000000000001" customHeight="1" x14ac:dyDescent="0.25">
      <c r="A87" s="30">
        <v>76</v>
      </c>
      <c r="B87" s="30" t="s">
        <v>6</v>
      </c>
      <c r="C87" s="30" t="s">
        <v>7</v>
      </c>
      <c r="D87" s="36" t="s">
        <v>43</v>
      </c>
      <c r="E87" s="30" t="s">
        <v>9</v>
      </c>
      <c r="F87" s="30" t="s">
        <v>10</v>
      </c>
      <c r="G87" s="37" t="s">
        <v>243</v>
      </c>
      <c r="H87" s="32" t="s">
        <v>116</v>
      </c>
      <c r="I87" s="38">
        <v>1</v>
      </c>
      <c r="J87" s="38">
        <v>593</v>
      </c>
      <c r="K87" s="38">
        <v>593</v>
      </c>
      <c r="L87" s="32">
        <v>0</v>
      </c>
      <c r="M87" s="32">
        <v>0</v>
      </c>
    </row>
    <row r="88" spans="1:13" ht="20.100000000000001" customHeight="1" x14ac:dyDescent="0.25">
      <c r="A88" s="30">
        <v>77</v>
      </c>
      <c r="B88" s="30" t="s">
        <v>6</v>
      </c>
      <c r="C88" s="30" t="s">
        <v>7</v>
      </c>
      <c r="D88" s="36" t="s">
        <v>22</v>
      </c>
      <c r="E88" s="30" t="s">
        <v>9</v>
      </c>
      <c r="F88" s="30" t="s">
        <v>10</v>
      </c>
      <c r="G88" s="37" t="s">
        <v>244</v>
      </c>
      <c r="H88" s="32" t="s">
        <v>116</v>
      </c>
      <c r="I88" s="38">
        <v>1</v>
      </c>
      <c r="J88" s="38">
        <v>310</v>
      </c>
      <c r="K88" s="38">
        <v>310</v>
      </c>
      <c r="L88" s="32">
        <v>0</v>
      </c>
      <c r="M88" s="32">
        <v>0</v>
      </c>
    </row>
    <row r="89" spans="1:13" ht="20.100000000000001" customHeight="1" x14ac:dyDescent="0.25">
      <c r="A89" s="30">
        <v>78</v>
      </c>
      <c r="B89" s="30" t="s">
        <v>6</v>
      </c>
      <c r="C89" s="30" t="s">
        <v>7</v>
      </c>
      <c r="D89" s="36" t="s">
        <v>40</v>
      </c>
      <c r="E89" s="30" t="s">
        <v>9</v>
      </c>
      <c r="F89" s="30" t="s">
        <v>10</v>
      </c>
      <c r="G89" s="37" t="s">
        <v>245</v>
      </c>
      <c r="H89" s="32" t="s">
        <v>116</v>
      </c>
      <c r="I89" s="38">
        <v>2</v>
      </c>
      <c r="J89" s="38">
        <v>730</v>
      </c>
      <c r="K89" s="38">
        <v>730</v>
      </c>
      <c r="L89" s="32">
        <v>0</v>
      </c>
      <c r="M89" s="32">
        <v>0</v>
      </c>
    </row>
    <row r="90" spans="1:13" ht="20.100000000000001" customHeight="1" x14ac:dyDescent="0.25">
      <c r="A90" s="30">
        <v>79</v>
      </c>
      <c r="B90" s="30" t="s">
        <v>6</v>
      </c>
      <c r="C90" s="30" t="s">
        <v>7</v>
      </c>
      <c r="D90" s="36" t="s">
        <v>109</v>
      </c>
      <c r="E90" s="30" t="s">
        <v>9</v>
      </c>
      <c r="F90" s="30" t="s">
        <v>10</v>
      </c>
      <c r="G90" s="37" t="s">
        <v>184</v>
      </c>
      <c r="H90" s="32" t="s">
        <v>116</v>
      </c>
      <c r="I90" s="38">
        <v>17</v>
      </c>
      <c r="J90" s="38">
        <v>4123</v>
      </c>
      <c r="K90" s="38">
        <v>4123</v>
      </c>
      <c r="L90" s="32">
        <v>0</v>
      </c>
      <c r="M90" s="32">
        <v>0</v>
      </c>
    </row>
    <row r="91" spans="1:13" ht="20.100000000000001" customHeight="1" x14ac:dyDescent="0.25">
      <c r="A91" s="30">
        <v>80</v>
      </c>
      <c r="B91" s="30" t="s">
        <v>6</v>
      </c>
      <c r="C91" s="30" t="s">
        <v>7</v>
      </c>
      <c r="D91" s="36" t="s">
        <v>110</v>
      </c>
      <c r="E91" s="30" t="s">
        <v>9</v>
      </c>
      <c r="F91" s="30" t="s">
        <v>10</v>
      </c>
      <c r="G91" s="37" t="s">
        <v>185</v>
      </c>
      <c r="H91" s="32" t="s">
        <v>116</v>
      </c>
      <c r="I91" s="38">
        <v>17</v>
      </c>
      <c r="J91" s="38">
        <v>852</v>
      </c>
      <c r="K91" s="38">
        <v>852</v>
      </c>
      <c r="L91" s="32">
        <v>0</v>
      </c>
      <c r="M91" s="32">
        <v>0</v>
      </c>
    </row>
    <row r="92" spans="1:13" ht="20.100000000000001" customHeight="1" x14ac:dyDescent="0.25">
      <c r="A92" s="30">
        <v>81</v>
      </c>
      <c r="B92" s="30" t="s">
        <v>6</v>
      </c>
      <c r="C92" s="30" t="s">
        <v>7</v>
      </c>
      <c r="D92" s="36" t="s">
        <v>111</v>
      </c>
      <c r="E92" s="30" t="s">
        <v>9</v>
      </c>
      <c r="F92" s="30" t="s">
        <v>10</v>
      </c>
      <c r="G92" s="37" t="s">
        <v>186</v>
      </c>
      <c r="H92" s="32" t="s">
        <v>116</v>
      </c>
      <c r="I92" s="38">
        <v>17</v>
      </c>
      <c r="J92" s="38">
        <v>392</v>
      </c>
      <c r="K92" s="38">
        <v>392</v>
      </c>
      <c r="L92" s="32">
        <v>0</v>
      </c>
      <c r="M92" s="32">
        <v>0</v>
      </c>
    </row>
    <row r="93" spans="1:13" ht="20.100000000000001" customHeight="1" x14ac:dyDescent="0.25">
      <c r="A93" s="30">
        <v>82</v>
      </c>
      <c r="B93" s="30" t="s">
        <v>6</v>
      </c>
      <c r="C93" s="30" t="s">
        <v>7</v>
      </c>
      <c r="D93" s="36" t="s">
        <v>112</v>
      </c>
      <c r="E93" s="30" t="s">
        <v>9</v>
      </c>
      <c r="F93" s="30" t="s">
        <v>10</v>
      </c>
      <c r="G93" s="37" t="s">
        <v>187</v>
      </c>
      <c r="H93" s="32" t="s">
        <v>116</v>
      </c>
      <c r="I93" s="38">
        <v>17</v>
      </c>
      <c r="J93" s="38">
        <v>471</v>
      </c>
      <c r="K93" s="38">
        <v>471</v>
      </c>
      <c r="L93" s="32">
        <v>0</v>
      </c>
      <c r="M93" s="32">
        <v>0</v>
      </c>
    </row>
    <row r="94" spans="1:13" ht="20.100000000000001" customHeight="1" x14ac:dyDescent="0.25">
      <c r="A94" s="30">
        <v>83</v>
      </c>
      <c r="B94" s="30" t="s">
        <v>6</v>
      </c>
      <c r="C94" s="30" t="s">
        <v>7</v>
      </c>
      <c r="D94" s="36" t="s">
        <v>113</v>
      </c>
      <c r="E94" s="30" t="s">
        <v>9</v>
      </c>
      <c r="F94" s="30" t="s">
        <v>10</v>
      </c>
      <c r="G94" s="37" t="s">
        <v>188</v>
      </c>
      <c r="H94" s="32" t="s">
        <v>116</v>
      </c>
      <c r="I94" s="38">
        <v>17</v>
      </c>
      <c r="J94" s="38">
        <v>187</v>
      </c>
      <c r="K94" s="38">
        <v>187</v>
      </c>
      <c r="L94" s="32">
        <v>0</v>
      </c>
      <c r="M94" s="32">
        <v>0</v>
      </c>
    </row>
    <row r="95" spans="1:13" ht="20.100000000000001" customHeight="1" x14ac:dyDescent="0.25">
      <c r="A95" s="30">
        <v>84</v>
      </c>
      <c r="B95" s="30" t="s">
        <v>6</v>
      </c>
      <c r="C95" s="30" t="s">
        <v>7</v>
      </c>
      <c r="D95" s="36" t="s">
        <v>114</v>
      </c>
      <c r="E95" s="30" t="s">
        <v>9</v>
      </c>
      <c r="F95" s="30" t="s">
        <v>10</v>
      </c>
      <c r="G95" s="37" t="s">
        <v>189</v>
      </c>
      <c r="H95" s="32" t="s">
        <v>116</v>
      </c>
      <c r="I95" s="38">
        <v>17</v>
      </c>
      <c r="J95" s="38">
        <v>650</v>
      </c>
      <c r="K95" s="38">
        <v>650</v>
      </c>
      <c r="L95" s="32">
        <v>0</v>
      </c>
      <c r="M95" s="32">
        <v>0</v>
      </c>
    </row>
    <row r="96" spans="1:13" ht="20.100000000000001" customHeight="1" x14ac:dyDescent="0.25">
      <c r="A96" s="30">
        <v>85</v>
      </c>
      <c r="B96" s="30" t="s">
        <v>6</v>
      </c>
      <c r="C96" s="30" t="s">
        <v>7</v>
      </c>
      <c r="D96" s="36" t="s">
        <v>115</v>
      </c>
      <c r="E96" s="30" t="s">
        <v>9</v>
      </c>
      <c r="F96" s="30" t="s">
        <v>10</v>
      </c>
      <c r="G96" s="37" t="s">
        <v>190</v>
      </c>
      <c r="H96" s="32" t="s">
        <v>116</v>
      </c>
      <c r="I96" s="38">
        <v>17</v>
      </c>
      <c r="J96" s="38">
        <v>1215</v>
      </c>
      <c r="K96" s="38">
        <v>1215</v>
      </c>
      <c r="L96" s="32">
        <v>0</v>
      </c>
      <c r="M96" s="32">
        <v>0</v>
      </c>
    </row>
    <row r="97" spans="1:13" ht="20.100000000000001" customHeight="1" x14ac:dyDescent="0.25">
      <c r="A97" s="30">
        <v>86</v>
      </c>
      <c r="B97" s="30" t="s">
        <v>6</v>
      </c>
      <c r="C97" s="30" t="s">
        <v>7</v>
      </c>
      <c r="D97" s="36" t="s">
        <v>302</v>
      </c>
      <c r="E97" s="30" t="s">
        <v>9</v>
      </c>
      <c r="F97" s="30" t="s">
        <v>10</v>
      </c>
      <c r="G97" s="37" t="s">
        <v>303</v>
      </c>
      <c r="H97" s="32" t="s">
        <v>116</v>
      </c>
      <c r="I97" s="38">
        <v>11</v>
      </c>
      <c r="J97" s="38">
        <v>1176</v>
      </c>
      <c r="K97" s="38">
        <v>1176</v>
      </c>
      <c r="L97" s="32">
        <v>0</v>
      </c>
      <c r="M97" s="32">
        <v>0</v>
      </c>
    </row>
    <row r="98" spans="1:13" ht="20.100000000000001" customHeight="1" x14ac:dyDescent="0.25">
      <c r="A98" s="30">
        <v>87</v>
      </c>
      <c r="B98" s="30" t="s">
        <v>6</v>
      </c>
      <c r="C98" s="30" t="s">
        <v>7</v>
      </c>
      <c r="D98" s="36" t="s">
        <v>45</v>
      </c>
      <c r="E98" s="30" t="s">
        <v>9</v>
      </c>
      <c r="F98" s="30" t="s">
        <v>10</v>
      </c>
      <c r="G98" s="39" t="s">
        <v>246</v>
      </c>
      <c r="H98" s="32" t="s">
        <v>116</v>
      </c>
      <c r="I98" s="38">
        <v>1</v>
      </c>
      <c r="J98" s="38">
        <v>267</v>
      </c>
      <c r="K98" s="38">
        <v>267</v>
      </c>
      <c r="L98" s="32">
        <v>0</v>
      </c>
      <c r="M98" s="32">
        <v>0</v>
      </c>
    </row>
    <row r="99" spans="1:13" ht="20.100000000000001" customHeight="1" x14ac:dyDescent="0.25">
      <c r="A99" s="30">
        <v>88</v>
      </c>
      <c r="B99" s="30" t="s">
        <v>6</v>
      </c>
      <c r="C99" s="30" t="s">
        <v>7</v>
      </c>
      <c r="D99" s="30" t="s">
        <v>108</v>
      </c>
      <c r="E99" s="30" t="s">
        <v>9</v>
      </c>
      <c r="F99" s="30" t="s">
        <v>10</v>
      </c>
      <c r="G99" s="40" t="s">
        <v>247</v>
      </c>
      <c r="H99" s="32" t="s">
        <v>116</v>
      </c>
      <c r="I99" s="32">
        <v>1</v>
      </c>
      <c r="J99" s="32">
        <v>367</v>
      </c>
      <c r="K99" s="32">
        <v>367</v>
      </c>
      <c r="L99" s="32">
        <v>0</v>
      </c>
      <c r="M99" s="32">
        <v>0</v>
      </c>
    </row>
    <row r="100" spans="1:13" ht="20.100000000000001" customHeight="1" x14ac:dyDescent="0.25">
      <c r="A100" s="43">
        <v>89</v>
      </c>
      <c r="B100" s="43" t="s">
        <v>6</v>
      </c>
      <c r="C100" s="43" t="s">
        <v>61</v>
      </c>
      <c r="D100" s="43" t="s">
        <v>62</v>
      </c>
      <c r="E100" s="44" t="s">
        <v>9</v>
      </c>
      <c r="F100" s="44" t="s">
        <v>10</v>
      </c>
      <c r="G100" s="45" t="s">
        <v>149</v>
      </c>
      <c r="H100" s="44" t="s">
        <v>18</v>
      </c>
      <c r="I100" s="44">
        <v>13</v>
      </c>
      <c r="J100" s="44">
        <v>6807</v>
      </c>
      <c r="K100" s="44">
        <v>6807</v>
      </c>
      <c r="L100" s="44">
        <v>0</v>
      </c>
      <c r="M100" s="44">
        <v>0</v>
      </c>
    </row>
    <row r="101" spans="1:13" ht="20.100000000000001" customHeight="1" x14ac:dyDescent="0.25">
      <c r="A101" s="43">
        <v>90</v>
      </c>
      <c r="B101" s="43" t="s">
        <v>6</v>
      </c>
      <c r="C101" s="43" t="s">
        <v>61</v>
      </c>
      <c r="D101" s="43" t="s">
        <v>63</v>
      </c>
      <c r="E101" s="44" t="s">
        <v>9</v>
      </c>
      <c r="F101" s="44" t="s">
        <v>10</v>
      </c>
      <c r="G101" s="45" t="s">
        <v>150</v>
      </c>
      <c r="H101" s="44" t="s">
        <v>18</v>
      </c>
      <c r="I101" s="44">
        <v>15.3</v>
      </c>
      <c r="J101" s="44">
        <v>2674</v>
      </c>
      <c r="K101" s="44">
        <v>2674</v>
      </c>
      <c r="L101" s="44">
        <v>0</v>
      </c>
      <c r="M101" s="44">
        <v>0</v>
      </c>
    </row>
    <row r="102" spans="1:13" ht="20.100000000000001" customHeight="1" x14ac:dyDescent="0.25">
      <c r="A102" s="43">
        <v>91</v>
      </c>
      <c r="B102" s="43" t="s">
        <v>6</v>
      </c>
      <c r="C102" s="43" t="s">
        <v>61</v>
      </c>
      <c r="D102" s="43" t="s">
        <v>64</v>
      </c>
      <c r="E102" s="44" t="s">
        <v>9</v>
      </c>
      <c r="F102" s="44" t="s">
        <v>10</v>
      </c>
      <c r="G102" s="45" t="s">
        <v>151</v>
      </c>
      <c r="H102" s="44" t="s">
        <v>18</v>
      </c>
      <c r="I102" s="44">
        <v>1.8</v>
      </c>
      <c r="J102" s="44">
        <v>1410</v>
      </c>
      <c r="K102" s="44">
        <v>1410</v>
      </c>
      <c r="L102" s="44">
        <v>0</v>
      </c>
      <c r="M102" s="44">
        <v>0</v>
      </c>
    </row>
    <row r="103" spans="1:13" ht="20.100000000000001" customHeight="1" x14ac:dyDescent="0.25">
      <c r="A103" s="43">
        <v>92</v>
      </c>
      <c r="B103" s="43" t="s">
        <v>6</v>
      </c>
      <c r="C103" s="43" t="s">
        <v>61</v>
      </c>
      <c r="D103" s="43" t="s">
        <v>65</v>
      </c>
      <c r="E103" s="44" t="s">
        <v>9</v>
      </c>
      <c r="F103" s="44" t="s">
        <v>10</v>
      </c>
      <c r="G103" s="45" t="s">
        <v>248</v>
      </c>
      <c r="H103" s="44" t="s">
        <v>18</v>
      </c>
      <c r="I103" s="44">
        <v>11.9</v>
      </c>
      <c r="J103" s="44">
        <v>660</v>
      </c>
      <c r="K103" s="44">
        <v>660</v>
      </c>
      <c r="L103" s="44">
        <v>0</v>
      </c>
      <c r="M103" s="44">
        <v>0</v>
      </c>
    </row>
    <row r="104" spans="1:13" ht="20.100000000000001" customHeight="1" x14ac:dyDescent="0.25">
      <c r="A104" s="43">
        <v>93</v>
      </c>
      <c r="B104" s="43" t="s">
        <v>6</v>
      </c>
      <c r="C104" s="43" t="s">
        <v>61</v>
      </c>
      <c r="D104" s="43" t="s">
        <v>66</v>
      </c>
      <c r="E104" s="44" t="s">
        <v>9</v>
      </c>
      <c r="F104" s="44" t="s">
        <v>10</v>
      </c>
      <c r="G104" s="45" t="s">
        <v>152</v>
      </c>
      <c r="H104" s="44" t="s">
        <v>18</v>
      </c>
      <c r="I104" s="44">
        <v>4.9000000000000004</v>
      </c>
      <c r="J104" s="44">
        <v>3982</v>
      </c>
      <c r="K104" s="44">
        <v>3982</v>
      </c>
      <c r="L104" s="44">
        <v>0</v>
      </c>
      <c r="M104" s="44">
        <v>0</v>
      </c>
    </row>
    <row r="105" spans="1:13" ht="20.100000000000001" customHeight="1" x14ac:dyDescent="0.25">
      <c r="A105" s="43">
        <v>94</v>
      </c>
      <c r="B105" s="43" t="s">
        <v>6</v>
      </c>
      <c r="C105" s="43" t="s">
        <v>61</v>
      </c>
      <c r="D105" s="43" t="s">
        <v>67</v>
      </c>
      <c r="E105" s="44" t="s">
        <v>9</v>
      </c>
      <c r="F105" s="44" t="s">
        <v>10</v>
      </c>
      <c r="G105" s="45" t="s">
        <v>153</v>
      </c>
      <c r="H105" s="44" t="s">
        <v>18</v>
      </c>
      <c r="I105" s="44">
        <v>2.5</v>
      </c>
      <c r="J105" s="44">
        <v>236</v>
      </c>
      <c r="K105" s="44">
        <v>236</v>
      </c>
      <c r="L105" s="44">
        <v>0</v>
      </c>
      <c r="M105" s="44">
        <v>0</v>
      </c>
    </row>
    <row r="106" spans="1:13" ht="20.100000000000001" customHeight="1" x14ac:dyDescent="0.25">
      <c r="A106" s="43">
        <v>95</v>
      </c>
      <c r="B106" s="43" t="s">
        <v>6</v>
      </c>
      <c r="C106" s="43" t="s">
        <v>61</v>
      </c>
      <c r="D106" s="43" t="s">
        <v>68</v>
      </c>
      <c r="E106" s="44" t="s">
        <v>9</v>
      </c>
      <c r="F106" s="44" t="s">
        <v>10</v>
      </c>
      <c r="G106" s="45" t="s">
        <v>249</v>
      </c>
      <c r="H106" s="44" t="s">
        <v>18</v>
      </c>
      <c r="I106" s="44">
        <v>4.9000000000000004</v>
      </c>
      <c r="J106" s="44">
        <v>1395</v>
      </c>
      <c r="K106" s="44">
        <v>1395</v>
      </c>
      <c r="L106" s="44">
        <v>0</v>
      </c>
      <c r="M106" s="44">
        <v>0</v>
      </c>
    </row>
    <row r="107" spans="1:13" ht="20.100000000000001" customHeight="1" x14ac:dyDescent="0.25">
      <c r="A107" s="43">
        <v>96</v>
      </c>
      <c r="B107" s="43" t="s">
        <v>6</v>
      </c>
      <c r="C107" s="43" t="s">
        <v>61</v>
      </c>
      <c r="D107" s="43" t="s">
        <v>69</v>
      </c>
      <c r="E107" s="44" t="s">
        <v>9</v>
      </c>
      <c r="F107" s="44" t="s">
        <v>10</v>
      </c>
      <c r="G107" s="45" t="s">
        <v>250</v>
      </c>
      <c r="H107" s="44" t="s">
        <v>18</v>
      </c>
      <c r="I107" s="44">
        <v>8.9</v>
      </c>
      <c r="J107" s="44">
        <v>833</v>
      </c>
      <c r="K107" s="44">
        <v>833</v>
      </c>
      <c r="L107" s="44">
        <v>0</v>
      </c>
      <c r="M107" s="44">
        <v>0</v>
      </c>
    </row>
    <row r="108" spans="1:13" ht="20.100000000000001" customHeight="1" x14ac:dyDescent="0.25">
      <c r="A108" s="43">
        <v>97</v>
      </c>
      <c r="B108" s="43" t="s">
        <v>6</v>
      </c>
      <c r="C108" s="43" t="s">
        <v>61</v>
      </c>
      <c r="D108" s="43" t="s">
        <v>70</v>
      </c>
      <c r="E108" s="44" t="s">
        <v>9</v>
      </c>
      <c r="F108" s="44" t="s">
        <v>10</v>
      </c>
      <c r="G108" s="45" t="s">
        <v>251</v>
      </c>
      <c r="H108" s="44" t="s">
        <v>18</v>
      </c>
      <c r="I108" s="44">
        <v>4.9000000000000004</v>
      </c>
      <c r="J108" s="44">
        <v>288</v>
      </c>
      <c r="K108" s="44">
        <v>288</v>
      </c>
      <c r="L108" s="44">
        <v>0</v>
      </c>
      <c r="M108" s="44">
        <v>0</v>
      </c>
    </row>
    <row r="109" spans="1:13" ht="20.100000000000001" customHeight="1" x14ac:dyDescent="0.25">
      <c r="A109" s="43">
        <v>98</v>
      </c>
      <c r="B109" s="43" t="s">
        <v>6</v>
      </c>
      <c r="C109" s="43" t="s">
        <v>61</v>
      </c>
      <c r="D109" s="43" t="s">
        <v>71</v>
      </c>
      <c r="E109" s="44" t="s">
        <v>9</v>
      </c>
      <c r="F109" s="44" t="s">
        <v>10</v>
      </c>
      <c r="G109" s="45" t="s">
        <v>252</v>
      </c>
      <c r="H109" s="44" t="s">
        <v>18</v>
      </c>
      <c r="I109" s="44">
        <v>3.5</v>
      </c>
      <c r="J109" s="44">
        <v>889</v>
      </c>
      <c r="K109" s="44">
        <v>889</v>
      </c>
      <c r="L109" s="44">
        <v>0</v>
      </c>
      <c r="M109" s="44">
        <v>0</v>
      </c>
    </row>
    <row r="110" spans="1:13" ht="20.100000000000001" customHeight="1" x14ac:dyDescent="0.25">
      <c r="A110" s="43">
        <v>99</v>
      </c>
      <c r="B110" s="43" t="s">
        <v>6</v>
      </c>
      <c r="C110" s="43" t="s">
        <v>61</v>
      </c>
      <c r="D110" s="43" t="s">
        <v>72</v>
      </c>
      <c r="E110" s="44" t="s">
        <v>9</v>
      </c>
      <c r="F110" s="44" t="s">
        <v>10</v>
      </c>
      <c r="G110" s="45" t="s">
        <v>253</v>
      </c>
      <c r="H110" s="44" t="s">
        <v>18</v>
      </c>
      <c r="I110" s="44">
        <v>8.9</v>
      </c>
      <c r="J110" s="44">
        <v>2179</v>
      </c>
      <c r="K110" s="44">
        <v>2179</v>
      </c>
      <c r="L110" s="44">
        <v>0</v>
      </c>
      <c r="M110" s="44">
        <v>0</v>
      </c>
    </row>
    <row r="111" spans="1:13" ht="20.100000000000001" customHeight="1" x14ac:dyDescent="0.25">
      <c r="A111" s="43">
        <v>100</v>
      </c>
      <c r="B111" s="43" t="s">
        <v>6</v>
      </c>
      <c r="C111" s="43" t="s">
        <v>61</v>
      </c>
      <c r="D111" s="43" t="s">
        <v>73</v>
      </c>
      <c r="E111" s="44" t="s">
        <v>9</v>
      </c>
      <c r="F111" s="44" t="s">
        <v>10</v>
      </c>
      <c r="G111" s="45" t="s">
        <v>254</v>
      </c>
      <c r="H111" s="44" t="s">
        <v>18</v>
      </c>
      <c r="I111" s="44">
        <v>4.9000000000000004</v>
      </c>
      <c r="J111" s="44">
        <v>3884</v>
      </c>
      <c r="K111" s="44">
        <v>3884</v>
      </c>
      <c r="L111" s="44">
        <v>0</v>
      </c>
      <c r="M111" s="44">
        <v>0</v>
      </c>
    </row>
    <row r="112" spans="1:13" ht="20.100000000000001" customHeight="1" x14ac:dyDescent="0.25">
      <c r="A112" s="43">
        <v>101</v>
      </c>
      <c r="B112" s="43" t="s">
        <v>6</v>
      </c>
      <c r="C112" s="43" t="s">
        <v>61</v>
      </c>
      <c r="D112" s="43" t="s">
        <v>74</v>
      </c>
      <c r="E112" s="44" t="s">
        <v>9</v>
      </c>
      <c r="F112" s="44" t="s">
        <v>10</v>
      </c>
      <c r="G112" s="45" t="s">
        <v>255</v>
      </c>
      <c r="H112" s="44" t="s">
        <v>18</v>
      </c>
      <c r="I112" s="44">
        <v>4.9000000000000004</v>
      </c>
      <c r="J112" s="44">
        <v>1716</v>
      </c>
      <c r="K112" s="44">
        <v>1716</v>
      </c>
      <c r="L112" s="44">
        <v>0</v>
      </c>
      <c r="M112" s="44">
        <v>0</v>
      </c>
    </row>
    <row r="113" spans="1:13" ht="20.100000000000001" customHeight="1" x14ac:dyDescent="0.25">
      <c r="A113" s="43">
        <v>102</v>
      </c>
      <c r="B113" s="43" t="s">
        <v>6</v>
      </c>
      <c r="C113" s="43" t="s">
        <v>61</v>
      </c>
      <c r="D113" s="43" t="s">
        <v>75</v>
      </c>
      <c r="E113" s="44" t="s">
        <v>9</v>
      </c>
      <c r="F113" s="44" t="s">
        <v>10</v>
      </c>
      <c r="G113" s="45" t="s">
        <v>256</v>
      </c>
      <c r="H113" s="44" t="s">
        <v>18</v>
      </c>
      <c r="I113" s="44">
        <v>3</v>
      </c>
      <c r="J113" s="44">
        <v>545</v>
      </c>
      <c r="K113" s="44">
        <v>545</v>
      </c>
      <c r="L113" s="44">
        <v>0</v>
      </c>
      <c r="M113" s="44">
        <v>0</v>
      </c>
    </row>
    <row r="114" spans="1:13" ht="20.100000000000001" customHeight="1" x14ac:dyDescent="0.25">
      <c r="A114" s="43">
        <v>103</v>
      </c>
      <c r="B114" s="43" t="s">
        <v>6</v>
      </c>
      <c r="C114" s="43" t="s">
        <v>61</v>
      </c>
      <c r="D114" s="46" t="s">
        <v>76</v>
      </c>
      <c r="E114" s="44" t="s">
        <v>9</v>
      </c>
      <c r="F114" s="44" t="s">
        <v>10</v>
      </c>
      <c r="G114" s="45" t="s">
        <v>257</v>
      </c>
      <c r="H114" s="44" t="s">
        <v>18</v>
      </c>
      <c r="I114" s="44">
        <v>3</v>
      </c>
      <c r="J114" s="44">
        <v>2069</v>
      </c>
      <c r="K114" s="44">
        <v>2069</v>
      </c>
      <c r="L114" s="47">
        <v>0</v>
      </c>
      <c r="M114" s="47">
        <v>0</v>
      </c>
    </row>
    <row r="115" spans="1:13" ht="20.100000000000001" customHeight="1" x14ac:dyDescent="0.25">
      <c r="A115" s="43">
        <v>104</v>
      </c>
      <c r="B115" s="43" t="s">
        <v>6</v>
      </c>
      <c r="C115" s="43" t="s">
        <v>61</v>
      </c>
      <c r="D115" s="43" t="s">
        <v>77</v>
      </c>
      <c r="E115" s="44" t="s">
        <v>9</v>
      </c>
      <c r="F115" s="44" t="s">
        <v>10</v>
      </c>
      <c r="G115" s="45" t="s">
        <v>258</v>
      </c>
      <c r="H115" s="44" t="s">
        <v>18</v>
      </c>
      <c r="I115" s="44">
        <v>7</v>
      </c>
      <c r="J115" s="44">
        <v>631</v>
      </c>
      <c r="K115" s="44">
        <v>631</v>
      </c>
      <c r="L115" s="44">
        <v>0</v>
      </c>
      <c r="M115" s="44">
        <v>0</v>
      </c>
    </row>
    <row r="116" spans="1:13" ht="20.100000000000001" customHeight="1" x14ac:dyDescent="0.25">
      <c r="A116" s="43">
        <v>105</v>
      </c>
      <c r="B116" s="43" t="s">
        <v>6</v>
      </c>
      <c r="C116" s="43" t="s">
        <v>61</v>
      </c>
      <c r="D116" s="43" t="s">
        <v>78</v>
      </c>
      <c r="E116" s="44" t="s">
        <v>9</v>
      </c>
      <c r="F116" s="44" t="s">
        <v>10</v>
      </c>
      <c r="G116" s="45" t="s">
        <v>154</v>
      </c>
      <c r="H116" s="44" t="s">
        <v>18</v>
      </c>
      <c r="I116" s="44">
        <v>10</v>
      </c>
      <c r="J116" s="44">
        <v>4409</v>
      </c>
      <c r="K116" s="44">
        <v>4409</v>
      </c>
      <c r="L116" s="44">
        <v>0</v>
      </c>
      <c r="M116" s="44">
        <v>0</v>
      </c>
    </row>
    <row r="117" spans="1:13" ht="20.100000000000001" customHeight="1" x14ac:dyDescent="0.25">
      <c r="A117" s="43">
        <v>106</v>
      </c>
      <c r="B117" s="43" t="s">
        <v>6</v>
      </c>
      <c r="C117" s="43" t="s">
        <v>61</v>
      </c>
      <c r="D117" s="43" t="s">
        <v>79</v>
      </c>
      <c r="E117" s="44" t="s">
        <v>9</v>
      </c>
      <c r="F117" s="44" t="s">
        <v>10</v>
      </c>
      <c r="G117" s="45" t="s">
        <v>155</v>
      </c>
      <c r="H117" s="44" t="s">
        <v>18</v>
      </c>
      <c r="I117" s="44">
        <v>7</v>
      </c>
      <c r="J117" s="44">
        <v>207</v>
      </c>
      <c r="K117" s="44">
        <v>207</v>
      </c>
      <c r="L117" s="44">
        <v>0</v>
      </c>
      <c r="M117" s="44">
        <v>0</v>
      </c>
    </row>
    <row r="118" spans="1:13" ht="20.100000000000001" customHeight="1" x14ac:dyDescent="0.25">
      <c r="A118" s="43">
        <v>107</v>
      </c>
      <c r="B118" s="43" t="s">
        <v>6</v>
      </c>
      <c r="C118" s="43" t="s">
        <v>61</v>
      </c>
      <c r="D118" s="43" t="s">
        <v>80</v>
      </c>
      <c r="E118" s="44" t="s">
        <v>9</v>
      </c>
      <c r="F118" s="44" t="s">
        <v>10</v>
      </c>
      <c r="G118" s="45" t="s">
        <v>156</v>
      </c>
      <c r="H118" s="44" t="s">
        <v>18</v>
      </c>
      <c r="I118" s="44">
        <v>7</v>
      </c>
      <c r="J118" s="44">
        <v>252</v>
      </c>
      <c r="K118" s="44">
        <v>252</v>
      </c>
      <c r="L118" s="44">
        <v>0</v>
      </c>
      <c r="M118" s="44">
        <v>0</v>
      </c>
    </row>
    <row r="119" spans="1:13" ht="20.100000000000001" customHeight="1" x14ac:dyDescent="0.25">
      <c r="A119" s="43">
        <v>108</v>
      </c>
      <c r="B119" s="43" t="s">
        <v>6</v>
      </c>
      <c r="C119" s="43" t="s">
        <v>61</v>
      </c>
      <c r="D119" s="46" t="s">
        <v>81</v>
      </c>
      <c r="E119" s="44" t="s">
        <v>9</v>
      </c>
      <c r="F119" s="44" t="s">
        <v>10</v>
      </c>
      <c r="G119" s="45" t="s">
        <v>157</v>
      </c>
      <c r="H119" s="44" t="s">
        <v>18</v>
      </c>
      <c r="I119" s="44">
        <v>7</v>
      </c>
      <c r="J119" s="44">
        <v>379</v>
      </c>
      <c r="K119" s="44">
        <v>379</v>
      </c>
      <c r="L119" s="44">
        <v>0</v>
      </c>
      <c r="M119" s="44">
        <v>0</v>
      </c>
    </row>
    <row r="120" spans="1:13" ht="20.100000000000001" customHeight="1" x14ac:dyDescent="0.25">
      <c r="A120" s="43">
        <v>109</v>
      </c>
      <c r="B120" s="43" t="s">
        <v>6</v>
      </c>
      <c r="C120" s="43" t="s">
        <v>61</v>
      </c>
      <c r="D120" s="43" t="s">
        <v>82</v>
      </c>
      <c r="E120" s="44" t="s">
        <v>9</v>
      </c>
      <c r="F120" s="44" t="s">
        <v>10</v>
      </c>
      <c r="G120" s="45" t="s">
        <v>158</v>
      </c>
      <c r="H120" s="44" t="s">
        <v>18</v>
      </c>
      <c r="I120" s="44">
        <v>16</v>
      </c>
      <c r="J120" s="44">
        <v>9053</v>
      </c>
      <c r="K120" s="44">
        <v>9053</v>
      </c>
      <c r="L120" s="44">
        <v>0</v>
      </c>
      <c r="M120" s="44">
        <v>0</v>
      </c>
    </row>
    <row r="121" spans="1:13" ht="20.100000000000001" customHeight="1" x14ac:dyDescent="0.25">
      <c r="A121" s="43">
        <v>110</v>
      </c>
      <c r="B121" s="43" t="s">
        <v>6</v>
      </c>
      <c r="C121" s="43" t="s">
        <v>61</v>
      </c>
      <c r="D121" s="43" t="s">
        <v>83</v>
      </c>
      <c r="E121" s="44" t="s">
        <v>9</v>
      </c>
      <c r="F121" s="44" t="s">
        <v>10</v>
      </c>
      <c r="G121" s="45" t="s">
        <v>259</v>
      </c>
      <c r="H121" s="44" t="s">
        <v>18</v>
      </c>
      <c r="I121" s="44">
        <v>10</v>
      </c>
      <c r="J121" s="44">
        <v>1562</v>
      </c>
      <c r="K121" s="44">
        <v>1562</v>
      </c>
      <c r="L121" s="44">
        <v>0</v>
      </c>
      <c r="M121" s="44">
        <v>0</v>
      </c>
    </row>
    <row r="122" spans="1:13" ht="20.100000000000001" customHeight="1" x14ac:dyDescent="0.25">
      <c r="A122" s="43">
        <v>111</v>
      </c>
      <c r="B122" s="43" t="s">
        <v>6</v>
      </c>
      <c r="C122" s="43" t="s">
        <v>61</v>
      </c>
      <c r="D122" s="43" t="s">
        <v>84</v>
      </c>
      <c r="E122" s="44" t="s">
        <v>9</v>
      </c>
      <c r="F122" s="44" t="s">
        <v>10</v>
      </c>
      <c r="G122" s="45" t="s">
        <v>159</v>
      </c>
      <c r="H122" s="44" t="s">
        <v>18</v>
      </c>
      <c r="I122" s="44">
        <v>7</v>
      </c>
      <c r="J122" s="44">
        <v>2384</v>
      </c>
      <c r="K122" s="44">
        <v>2384</v>
      </c>
      <c r="L122" s="44">
        <v>0</v>
      </c>
      <c r="M122" s="44">
        <v>0</v>
      </c>
    </row>
    <row r="123" spans="1:13" ht="20.100000000000001" customHeight="1" x14ac:dyDescent="0.25">
      <c r="A123" s="43">
        <v>112</v>
      </c>
      <c r="B123" s="43" t="s">
        <v>6</v>
      </c>
      <c r="C123" s="43" t="s">
        <v>61</v>
      </c>
      <c r="D123" s="43" t="s">
        <v>85</v>
      </c>
      <c r="E123" s="44" t="s">
        <v>9</v>
      </c>
      <c r="F123" s="44" t="s">
        <v>10</v>
      </c>
      <c r="G123" s="45" t="s">
        <v>260</v>
      </c>
      <c r="H123" s="44" t="s">
        <v>18</v>
      </c>
      <c r="I123" s="44">
        <v>10</v>
      </c>
      <c r="J123" s="44">
        <v>1356</v>
      </c>
      <c r="K123" s="44">
        <v>1356</v>
      </c>
      <c r="L123" s="44">
        <v>0</v>
      </c>
      <c r="M123" s="44">
        <v>0</v>
      </c>
    </row>
    <row r="124" spans="1:13" ht="20.100000000000001" customHeight="1" x14ac:dyDescent="0.25">
      <c r="A124" s="43">
        <v>113</v>
      </c>
      <c r="B124" s="43" t="s">
        <v>6</v>
      </c>
      <c r="C124" s="43" t="s">
        <v>61</v>
      </c>
      <c r="D124" s="43" t="s">
        <v>86</v>
      </c>
      <c r="E124" s="44" t="s">
        <v>9</v>
      </c>
      <c r="F124" s="44" t="s">
        <v>10</v>
      </c>
      <c r="G124" s="45" t="s">
        <v>261</v>
      </c>
      <c r="H124" s="44" t="s">
        <v>18</v>
      </c>
      <c r="I124" s="44">
        <v>10</v>
      </c>
      <c r="J124" s="44">
        <v>1186</v>
      </c>
      <c r="K124" s="44">
        <v>1186</v>
      </c>
      <c r="L124" s="44">
        <v>0</v>
      </c>
      <c r="M124" s="44">
        <v>0</v>
      </c>
    </row>
    <row r="125" spans="1:13" ht="20.100000000000001" customHeight="1" x14ac:dyDescent="0.25">
      <c r="A125" s="43">
        <v>114</v>
      </c>
      <c r="B125" s="43" t="s">
        <v>6</v>
      </c>
      <c r="C125" s="43" t="s">
        <v>61</v>
      </c>
      <c r="D125" s="43" t="s">
        <v>87</v>
      </c>
      <c r="E125" s="44" t="s">
        <v>9</v>
      </c>
      <c r="F125" s="44" t="s">
        <v>10</v>
      </c>
      <c r="G125" s="45" t="s">
        <v>262</v>
      </c>
      <c r="H125" s="44" t="s">
        <v>18</v>
      </c>
      <c r="I125" s="44">
        <v>10</v>
      </c>
      <c r="J125" s="44">
        <v>2191</v>
      </c>
      <c r="K125" s="44">
        <v>2191</v>
      </c>
      <c r="L125" s="44">
        <v>0</v>
      </c>
      <c r="M125" s="44">
        <v>0</v>
      </c>
    </row>
    <row r="126" spans="1:13" ht="20.100000000000001" customHeight="1" x14ac:dyDescent="0.25">
      <c r="A126" s="43">
        <v>115</v>
      </c>
      <c r="B126" s="43" t="s">
        <v>6</v>
      </c>
      <c r="C126" s="43" t="s">
        <v>61</v>
      </c>
      <c r="D126" s="43" t="s">
        <v>88</v>
      </c>
      <c r="E126" s="44" t="s">
        <v>9</v>
      </c>
      <c r="F126" s="44" t="s">
        <v>10</v>
      </c>
      <c r="G126" s="45" t="s">
        <v>263</v>
      </c>
      <c r="H126" s="44" t="s">
        <v>18</v>
      </c>
      <c r="I126" s="44">
        <v>10</v>
      </c>
      <c r="J126" s="44">
        <v>3315</v>
      </c>
      <c r="K126" s="44">
        <v>3315</v>
      </c>
      <c r="L126" s="44">
        <v>0</v>
      </c>
      <c r="M126" s="44">
        <v>0</v>
      </c>
    </row>
    <row r="127" spans="1:13" ht="20.100000000000001" customHeight="1" x14ac:dyDescent="0.25">
      <c r="A127" s="43">
        <v>116</v>
      </c>
      <c r="B127" s="43" t="s">
        <v>6</v>
      </c>
      <c r="C127" s="43" t="s">
        <v>61</v>
      </c>
      <c r="D127" s="43" t="s">
        <v>42</v>
      </c>
      <c r="E127" s="44" t="s">
        <v>9</v>
      </c>
      <c r="F127" s="44" t="s">
        <v>10</v>
      </c>
      <c r="G127" s="45" t="s">
        <v>264</v>
      </c>
      <c r="H127" s="44" t="s">
        <v>18</v>
      </c>
      <c r="I127" s="44">
        <v>10</v>
      </c>
      <c r="J127" s="44">
        <v>579</v>
      </c>
      <c r="K127" s="44">
        <v>579</v>
      </c>
      <c r="L127" s="44">
        <v>0</v>
      </c>
      <c r="M127" s="44">
        <v>0</v>
      </c>
    </row>
    <row r="128" spans="1:13" ht="20.100000000000001" customHeight="1" x14ac:dyDescent="0.25">
      <c r="A128" s="43">
        <v>117</v>
      </c>
      <c r="B128" s="43" t="s">
        <v>6</v>
      </c>
      <c r="C128" s="43" t="s">
        <v>61</v>
      </c>
      <c r="D128" s="43" t="s">
        <v>22</v>
      </c>
      <c r="E128" s="44" t="s">
        <v>9</v>
      </c>
      <c r="F128" s="44" t="s">
        <v>10</v>
      </c>
      <c r="G128" s="45" t="s">
        <v>265</v>
      </c>
      <c r="H128" s="44" t="s">
        <v>18</v>
      </c>
      <c r="I128" s="44">
        <v>11</v>
      </c>
      <c r="J128" s="44">
        <v>180</v>
      </c>
      <c r="K128" s="44">
        <v>180</v>
      </c>
      <c r="L128" s="44">
        <v>0</v>
      </c>
      <c r="M128" s="44">
        <v>0</v>
      </c>
    </row>
    <row r="129" spans="1:13" ht="20.100000000000001" customHeight="1" x14ac:dyDescent="0.25">
      <c r="A129" s="43">
        <v>118</v>
      </c>
      <c r="B129" s="43" t="s">
        <v>6</v>
      </c>
      <c r="C129" s="43" t="s">
        <v>61</v>
      </c>
      <c r="D129" s="43" t="s">
        <v>22</v>
      </c>
      <c r="E129" s="44" t="s">
        <v>9</v>
      </c>
      <c r="F129" s="44" t="s">
        <v>10</v>
      </c>
      <c r="G129" s="45" t="s">
        <v>266</v>
      </c>
      <c r="H129" s="44" t="s">
        <v>18</v>
      </c>
      <c r="I129" s="44">
        <v>11</v>
      </c>
      <c r="J129" s="44">
        <v>2251</v>
      </c>
      <c r="K129" s="44">
        <v>2251</v>
      </c>
      <c r="L129" s="44">
        <v>0</v>
      </c>
      <c r="M129" s="44">
        <v>0</v>
      </c>
    </row>
    <row r="130" spans="1:13" ht="20.100000000000001" customHeight="1" x14ac:dyDescent="0.25">
      <c r="A130" s="43">
        <v>119</v>
      </c>
      <c r="B130" s="43" t="s">
        <v>6</v>
      </c>
      <c r="C130" s="43" t="s">
        <v>61</v>
      </c>
      <c r="D130" s="43" t="s">
        <v>22</v>
      </c>
      <c r="E130" s="44" t="s">
        <v>9</v>
      </c>
      <c r="F130" s="44" t="s">
        <v>10</v>
      </c>
      <c r="G130" s="45" t="s">
        <v>267</v>
      </c>
      <c r="H130" s="44" t="s">
        <v>18</v>
      </c>
      <c r="I130" s="44">
        <v>11</v>
      </c>
      <c r="J130" s="44">
        <v>530</v>
      </c>
      <c r="K130" s="44">
        <v>530</v>
      </c>
      <c r="L130" s="44">
        <v>0</v>
      </c>
      <c r="M130" s="44">
        <v>0</v>
      </c>
    </row>
    <row r="131" spans="1:13" ht="20.100000000000001" customHeight="1" x14ac:dyDescent="0.25">
      <c r="A131" s="48">
        <v>120</v>
      </c>
      <c r="B131" s="48" t="s">
        <v>6</v>
      </c>
      <c r="C131" s="48" t="s">
        <v>61</v>
      </c>
      <c r="D131" s="48" t="s">
        <v>22</v>
      </c>
      <c r="E131" s="49" t="s">
        <v>127</v>
      </c>
      <c r="F131" s="49" t="s">
        <v>10</v>
      </c>
      <c r="G131" s="50" t="s">
        <v>268</v>
      </c>
      <c r="H131" s="49" t="s">
        <v>18</v>
      </c>
      <c r="I131" s="49">
        <v>3</v>
      </c>
      <c r="J131" s="49">
        <v>969</v>
      </c>
      <c r="K131" s="49">
        <v>969</v>
      </c>
      <c r="L131" s="49">
        <v>0</v>
      </c>
      <c r="M131" s="49">
        <v>0</v>
      </c>
    </row>
    <row r="132" spans="1:13" ht="20.100000000000001" customHeight="1" x14ac:dyDescent="0.25">
      <c r="A132" s="43">
        <v>121</v>
      </c>
      <c r="B132" s="43" t="s">
        <v>6</v>
      </c>
      <c r="C132" s="43" t="s">
        <v>61</v>
      </c>
      <c r="D132" s="43" t="s">
        <v>17</v>
      </c>
      <c r="E132" s="44" t="s">
        <v>9</v>
      </c>
      <c r="F132" s="44" t="s">
        <v>10</v>
      </c>
      <c r="G132" s="45" t="s">
        <v>160</v>
      </c>
      <c r="H132" s="44" t="s">
        <v>18</v>
      </c>
      <c r="I132" s="44">
        <v>7</v>
      </c>
      <c r="J132" s="44">
        <v>317</v>
      </c>
      <c r="K132" s="44">
        <v>317</v>
      </c>
      <c r="L132" s="44">
        <v>0</v>
      </c>
      <c r="M132" s="44">
        <v>0</v>
      </c>
    </row>
    <row r="133" spans="1:13" ht="20.100000000000001" customHeight="1" x14ac:dyDescent="0.25">
      <c r="A133" s="43">
        <v>122</v>
      </c>
      <c r="B133" s="43" t="s">
        <v>6</v>
      </c>
      <c r="C133" s="43" t="s">
        <v>61</v>
      </c>
      <c r="D133" s="43" t="s">
        <v>117</v>
      </c>
      <c r="E133" s="44" t="s">
        <v>9</v>
      </c>
      <c r="F133" s="44" t="s">
        <v>10</v>
      </c>
      <c r="G133" s="45" t="s">
        <v>269</v>
      </c>
      <c r="H133" s="44" t="s">
        <v>18</v>
      </c>
      <c r="I133" s="44">
        <v>15</v>
      </c>
      <c r="J133" s="44">
        <v>910</v>
      </c>
      <c r="K133" s="44">
        <v>910</v>
      </c>
      <c r="L133" s="44">
        <v>0</v>
      </c>
      <c r="M133" s="44">
        <v>0</v>
      </c>
    </row>
    <row r="134" spans="1:13" ht="20.100000000000001" customHeight="1" x14ac:dyDescent="0.25">
      <c r="A134" s="43">
        <v>123</v>
      </c>
      <c r="B134" s="43" t="s">
        <v>6</v>
      </c>
      <c r="C134" s="43" t="s">
        <v>61</v>
      </c>
      <c r="D134" s="43" t="s">
        <v>118</v>
      </c>
      <c r="E134" s="44" t="s">
        <v>9</v>
      </c>
      <c r="F134" s="44" t="s">
        <v>10</v>
      </c>
      <c r="G134" s="45" t="s">
        <v>161</v>
      </c>
      <c r="H134" s="44" t="s">
        <v>18</v>
      </c>
      <c r="I134" s="44">
        <v>11</v>
      </c>
      <c r="J134" s="44">
        <v>1224</v>
      </c>
      <c r="K134" s="44">
        <v>1224</v>
      </c>
      <c r="L134" s="44">
        <v>0</v>
      </c>
      <c r="M134" s="44">
        <v>0</v>
      </c>
    </row>
    <row r="135" spans="1:13" ht="20.100000000000001" customHeight="1" x14ac:dyDescent="0.25">
      <c r="A135" s="43">
        <v>124</v>
      </c>
      <c r="B135" s="43" t="s">
        <v>6</v>
      </c>
      <c r="C135" s="43" t="s">
        <v>61</v>
      </c>
      <c r="D135" s="43" t="s">
        <v>119</v>
      </c>
      <c r="E135" s="44" t="s">
        <v>9</v>
      </c>
      <c r="F135" s="44" t="s">
        <v>10</v>
      </c>
      <c r="G135" s="45" t="s">
        <v>162</v>
      </c>
      <c r="H135" s="44" t="s">
        <v>18</v>
      </c>
      <c r="I135" s="44">
        <v>11</v>
      </c>
      <c r="J135" s="44">
        <v>2816</v>
      </c>
      <c r="K135" s="44">
        <v>2816</v>
      </c>
      <c r="L135" s="44">
        <v>0</v>
      </c>
      <c r="M135" s="44">
        <v>0</v>
      </c>
    </row>
    <row r="136" spans="1:13" ht="20.100000000000001" customHeight="1" x14ac:dyDescent="0.25">
      <c r="A136" s="43">
        <v>125</v>
      </c>
      <c r="B136" s="43" t="s">
        <v>6</v>
      </c>
      <c r="C136" s="43" t="s">
        <v>61</v>
      </c>
      <c r="D136" s="43" t="s">
        <v>120</v>
      </c>
      <c r="E136" s="44" t="s">
        <v>9</v>
      </c>
      <c r="F136" s="44" t="s">
        <v>10</v>
      </c>
      <c r="G136" s="45" t="s">
        <v>163</v>
      </c>
      <c r="H136" s="44" t="s">
        <v>18</v>
      </c>
      <c r="I136" s="44">
        <v>33</v>
      </c>
      <c r="J136" s="44">
        <v>6675</v>
      </c>
      <c r="K136" s="44">
        <v>6675</v>
      </c>
      <c r="L136" s="44">
        <v>0</v>
      </c>
      <c r="M136" s="44">
        <v>0</v>
      </c>
    </row>
    <row r="137" spans="1:13" ht="20.100000000000001" customHeight="1" x14ac:dyDescent="0.25">
      <c r="A137" s="43">
        <v>126</v>
      </c>
      <c r="B137" s="43" t="s">
        <v>6</v>
      </c>
      <c r="C137" s="43" t="s">
        <v>61</v>
      </c>
      <c r="D137" s="43" t="s">
        <v>121</v>
      </c>
      <c r="E137" s="44" t="s">
        <v>9</v>
      </c>
      <c r="F137" s="44" t="s">
        <v>10</v>
      </c>
      <c r="G137" s="45" t="s">
        <v>164</v>
      </c>
      <c r="H137" s="44" t="s">
        <v>18</v>
      </c>
      <c r="I137" s="44">
        <v>33</v>
      </c>
      <c r="J137" s="44">
        <v>2492</v>
      </c>
      <c r="K137" s="44">
        <v>2492</v>
      </c>
      <c r="L137" s="44">
        <v>0</v>
      </c>
      <c r="M137" s="44">
        <v>0</v>
      </c>
    </row>
    <row r="138" spans="1:13" ht="20.100000000000001" customHeight="1" x14ac:dyDescent="0.25">
      <c r="A138" s="43">
        <v>127</v>
      </c>
      <c r="B138" s="43" t="s">
        <v>6</v>
      </c>
      <c r="C138" s="43" t="s">
        <v>61</v>
      </c>
      <c r="D138" s="43" t="s">
        <v>122</v>
      </c>
      <c r="E138" s="44" t="s">
        <v>9</v>
      </c>
      <c r="F138" s="44" t="s">
        <v>10</v>
      </c>
      <c r="G138" s="45" t="s">
        <v>165</v>
      </c>
      <c r="H138" s="44" t="s">
        <v>18</v>
      </c>
      <c r="I138" s="44">
        <v>11</v>
      </c>
      <c r="J138" s="44">
        <v>536</v>
      </c>
      <c r="K138" s="44">
        <v>536</v>
      </c>
      <c r="L138" s="44">
        <v>0</v>
      </c>
      <c r="M138" s="44">
        <v>0</v>
      </c>
    </row>
    <row r="139" spans="1:13" ht="20.100000000000001" customHeight="1" x14ac:dyDescent="0.25">
      <c r="A139" s="43">
        <v>128</v>
      </c>
      <c r="B139" s="43" t="s">
        <v>6</v>
      </c>
      <c r="C139" s="43" t="s">
        <v>61</v>
      </c>
      <c r="D139" s="43" t="s">
        <v>123</v>
      </c>
      <c r="E139" s="44" t="s">
        <v>9</v>
      </c>
      <c r="F139" s="44" t="s">
        <v>10</v>
      </c>
      <c r="G139" s="45" t="s">
        <v>166</v>
      </c>
      <c r="H139" s="44" t="s">
        <v>18</v>
      </c>
      <c r="I139" s="44">
        <v>20</v>
      </c>
      <c r="J139" s="44">
        <v>3888</v>
      </c>
      <c r="K139" s="44">
        <v>3888</v>
      </c>
      <c r="L139" s="44">
        <v>0</v>
      </c>
      <c r="M139" s="44">
        <v>0</v>
      </c>
    </row>
    <row r="140" spans="1:13" ht="20.100000000000001" customHeight="1" x14ac:dyDescent="0.25">
      <c r="A140" s="43">
        <v>129</v>
      </c>
      <c r="B140" s="43" t="s">
        <v>6</v>
      </c>
      <c r="C140" s="43" t="s">
        <v>61</v>
      </c>
      <c r="D140" s="43" t="s">
        <v>123</v>
      </c>
      <c r="E140" s="44" t="s">
        <v>9</v>
      </c>
      <c r="F140" s="44" t="s">
        <v>10</v>
      </c>
      <c r="G140" s="45" t="s">
        <v>270</v>
      </c>
      <c r="H140" s="44" t="s">
        <v>18</v>
      </c>
      <c r="I140" s="44">
        <v>10</v>
      </c>
      <c r="J140" s="44">
        <v>245</v>
      </c>
      <c r="K140" s="44">
        <v>245</v>
      </c>
      <c r="L140" s="44">
        <v>0</v>
      </c>
      <c r="M140" s="44">
        <v>0</v>
      </c>
    </row>
    <row r="141" spans="1:13" ht="20.100000000000001" customHeight="1" x14ac:dyDescent="0.25">
      <c r="A141" s="43">
        <v>130</v>
      </c>
      <c r="B141" s="43" t="s">
        <v>6</v>
      </c>
      <c r="C141" s="43" t="s">
        <v>61</v>
      </c>
      <c r="D141" s="43" t="s">
        <v>123</v>
      </c>
      <c r="E141" s="44" t="s">
        <v>9</v>
      </c>
      <c r="F141" s="44" t="s">
        <v>10</v>
      </c>
      <c r="G141" s="45" t="s">
        <v>167</v>
      </c>
      <c r="H141" s="44" t="s">
        <v>18</v>
      </c>
      <c r="I141" s="44">
        <v>10</v>
      </c>
      <c r="J141" s="44">
        <v>571</v>
      </c>
      <c r="K141" s="44">
        <v>571</v>
      </c>
      <c r="L141" s="44">
        <v>0</v>
      </c>
      <c r="M141" s="44">
        <v>0</v>
      </c>
    </row>
    <row r="142" spans="1:13" ht="20.100000000000001" customHeight="1" x14ac:dyDescent="0.25">
      <c r="A142" s="43">
        <v>131</v>
      </c>
      <c r="B142" s="43" t="s">
        <v>6</v>
      </c>
      <c r="C142" s="43" t="s">
        <v>61</v>
      </c>
      <c r="D142" s="43" t="s">
        <v>123</v>
      </c>
      <c r="E142" s="44" t="s">
        <v>9</v>
      </c>
      <c r="F142" s="44" t="s">
        <v>10</v>
      </c>
      <c r="G142" s="45" t="s">
        <v>271</v>
      </c>
      <c r="H142" s="44" t="s">
        <v>18</v>
      </c>
      <c r="I142" s="44">
        <v>7</v>
      </c>
      <c r="J142" s="44">
        <v>0</v>
      </c>
      <c r="K142" s="44">
        <v>0</v>
      </c>
      <c r="L142" s="44">
        <v>0</v>
      </c>
      <c r="M142" s="44">
        <v>0</v>
      </c>
    </row>
    <row r="143" spans="1:13" ht="20.100000000000001" customHeight="1" x14ac:dyDescent="0.25">
      <c r="A143" s="43">
        <v>132</v>
      </c>
      <c r="B143" s="43" t="s">
        <v>6</v>
      </c>
      <c r="C143" s="43" t="s">
        <v>61</v>
      </c>
      <c r="D143" s="43" t="s">
        <v>123</v>
      </c>
      <c r="E143" s="44" t="s">
        <v>9</v>
      </c>
      <c r="F143" s="44" t="s">
        <v>10</v>
      </c>
      <c r="G143" s="45" t="s">
        <v>272</v>
      </c>
      <c r="H143" s="44" t="s">
        <v>18</v>
      </c>
      <c r="I143" s="44">
        <v>7</v>
      </c>
      <c r="J143" s="44">
        <v>202</v>
      </c>
      <c r="K143" s="44">
        <v>202</v>
      </c>
      <c r="L143" s="44">
        <v>0</v>
      </c>
      <c r="M143" s="44">
        <v>0</v>
      </c>
    </row>
    <row r="144" spans="1:13" ht="20.100000000000001" customHeight="1" x14ac:dyDescent="0.25">
      <c r="A144" s="43">
        <v>133</v>
      </c>
      <c r="B144" s="43" t="s">
        <v>6</v>
      </c>
      <c r="C144" s="43" t="s">
        <v>61</v>
      </c>
      <c r="D144" s="43" t="s">
        <v>48</v>
      </c>
      <c r="E144" s="44" t="s">
        <v>9</v>
      </c>
      <c r="F144" s="44" t="s">
        <v>10</v>
      </c>
      <c r="G144" s="45" t="s">
        <v>273</v>
      </c>
      <c r="H144" s="44" t="s">
        <v>18</v>
      </c>
      <c r="I144" s="44">
        <v>8</v>
      </c>
      <c r="J144" s="44">
        <v>302</v>
      </c>
      <c r="K144" s="44">
        <v>302</v>
      </c>
      <c r="L144" s="44">
        <v>0</v>
      </c>
      <c r="M144" s="44">
        <v>0</v>
      </c>
    </row>
    <row r="145" spans="1:13" ht="20.100000000000001" customHeight="1" x14ac:dyDescent="0.25">
      <c r="A145" s="43">
        <v>134</v>
      </c>
      <c r="B145" s="43" t="s">
        <v>6</v>
      </c>
      <c r="C145" s="43" t="s">
        <v>61</v>
      </c>
      <c r="D145" s="43" t="s">
        <v>48</v>
      </c>
      <c r="E145" s="44" t="s">
        <v>9</v>
      </c>
      <c r="F145" s="44" t="s">
        <v>10</v>
      </c>
      <c r="G145" s="45" t="s">
        <v>274</v>
      </c>
      <c r="H145" s="44" t="s">
        <v>18</v>
      </c>
      <c r="I145" s="44">
        <v>8</v>
      </c>
      <c r="J145" s="44">
        <v>2031</v>
      </c>
      <c r="K145" s="44">
        <v>2031</v>
      </c>
      <c r="L145" s="44">
        <v>0</v>
      </c>
      <c r="M145" s="44">
        <v>0</v>
      </c>
    </row>
    <row r="146" spans="1:13" ht="20.100000000000001" customHeight="1" x14ac:dyDescent="0.25">
      <c r="A146" s="43">
        <v>135</v>
      </c>
      <c r="B146" s="43" t="s">
        <v>6</v>
      </c>
      <c r="C146" s="43" t="s">
        <v>61</v>
      </c>
      <c r="D146" s="43" t="s">
        <v>12</v>
      </c>
      <c r="E146" s="67" t="s">
        <v>9</v>
      </c>
      <c r="F146" s="67" t="s">
        <v>10</v>
      </c>
      <c r="G146" s="51" t="s">
        <v>275</v>
      </c>
      <c r="H146" s="52" t="s">
        <v>18</v>
      </c>
      <c r="I146" s="52">
        <v>3</v>
      </c>
      <c r="J146" s="52">
        <v>255</v>
      </c>
      <c r="K146" s="52">
        <v>255</v>
      </c>
      <c r="L146" s="52">
        <f t="shared" ref="L146:M146" si="0">SUM(L100:L127)</f>
        <v>0</v>
      </c>
      <c r="M146" s="52">
        <f t="shared" si="0"/>
        <v>0</v>
      </c>
    </row>
    <row r="147" spans="1:13" ht="20.100000000000001" customHeight="1" x14ac:dyDescent="0.25">
      <c r="A147" s="43">
        <v>136</v>
      </c>
      <c r="B147" s="43" t="s">
        <v>6</v>
      </c>
      <c r="C147" s="43" t="s">
        <v>61</v>
      </c>
      <c r="D147" s="43" t="s">
        <v>12</v>
      </c>
      <c r="E147" s="44" t="s">
        <v>9</v>
      </c>
      <c r="F147" s="44" t="s">
        <v>10</v>
      </c>
      <c r="G147" s="45" t="s">
        <v>276</v>
      </c>
      <c r="H147" s="44" t="s">
        <v>18</v>
      </c>
      <c r="I147" s="44">
        <v>10</v>
      </c>
      <c r="J147" s="44">
        <v>1116</v>
      </c>
      <c r="K147" s="44">
        <v>1116</v>
      </c>
      <c r="L147" s="44">
        <v>0</v>
      </c>
      <c r="M147" s="44">
        <v>0</v>
      </c>
    </row>
    <row r="148" spans="1:13" ht="20.100000000000001" customHeight="1" x14ac:dyDescent="0.25">
      <c r="A148" s="53">
        <v>137</v>
      </c>
      <c r="B148" s="53" t="s">
        <v>6</v>
      </c>
      <c r="C148" s="53" t="s">
        <v>61</v>
      </c>
      <c r="D148" s="53" t="s">
        <v>139</v>
      </c>
      <c r="E148" s="54" t="s">
        <v>9</v>
      </c>
      <c r="F148" s="54" t="s">
        <v>10</v>
      </c>
      <c r="G148" s="51" t="s">
        <v>168</v>
      </c>
      <c r="H148" s="54" t="s">
        <v>18</v>
      </c>
      <c r="I148" s="54">
        <v>11</v>
      </c>
      <c r="J148" s="54">
        <v>473</v>
      </c>
      <c r="K148" s="54">
        <v>473</v>
      </c>
      <c r="L148" s="54">
        <v>0</v>
      </c>
      <c r="M148" s="54">
        <v>0</v>
      </c>
    </row>
    <row r="149" spans="1:13" ht="20.100000000000001" customHeight="1" x14ac:dyDescent="0.25">
      <c r="A149" s="43">
        <v>138</v>
      </c>
      <c r="B149" s="43" t="s">
        <v>6</v>
      </c>
      <c r="C149" s="43" t="s">
        <v>61</v>
      </c>
      <c r="D149" s="43" t="s">
        <v>136</v>
      </c>
      <c r="E149" s="44" t="s">
        <v>9</v>
      </c>
      <c r="F149" s="44" t="s">
        <v>10</v>
      </c>
      <c r="G149" s="45" t="s">
        <v>133</v>
      </c>
      <c r="H149" s="44" t="s">
        <v>18</v>
      </c>
      <c r="I149" s="44">
        <v>3</v>
      </c>
      <c r="J149" s="44">
        <v>281</v>
      </c>
      <c r="K149" s="44">
        <v>281</v>
      </c>
      <c r="L149" s="44">
        <v>0</v>
      </c>
      <c r="M149" s="44">
        <v>0</v>
      </c>
    </row>
    <row r="150" spans="1:13" ht="20.100000000000001" customHeight="1" x14ac:dyDescent="0.25">
      <c r="A150" s="43">
        <v>139</v>
      </c>
      <c r="B150" s="43" t="s">
        <v>6</v>
      </c>
      <c r="C150" s="43" t="s">
        <v>61</v>
      </c>
      <c r="D150" s="43" t="s">
        <v>137</v>
      </c>
      <c r="E150" s="44" t="s">
        <v>328</v>
      </c>
      <c r="F150" s="44" t="s">
        <v>10</v>
      </c>
      <c r="G150" s="45" t="s">
        <v>134</v>
      </c>
      <c r="H150" s="44" t="s">
        <v>18</v>
      </c>
      <c r="I150" s="44">
        <v>5</v>
      </c>
      <c r="J150" s="44">
        <v>523</v>
      </c>
      <c r="K150" s="44">
        <v>523</v>
      </c>
      <c r="L150" s="44">
        <v>0</v>
      </c>
      <c r="M150" s="44">
        <v>0</v>
      </c>
    </row>
    <row r="151" spans="1:13" ht="20.100000000000001" customHeight="1" x14ac:dyDescent="0.25">
      <c r="A151" s="43">
        <v>140</v>
      </c>
      <c r="B151" s="43" t="s">
        <v>6</v>
      </c>
      <c r="C151" s="43" t="s">
        <v>61</v>
      </c>
      <c r="D151" s="43" t="s">
        <v>138</v>
      </c>
      <c r="E151" s="44" t="s">
        <v>9</v>
      </c>
      <c r="F151" s="44" t="s">
        <v>10</v>
      </c>
      <c r="G151" s="45" t="s">
        <v>135</v>
      </c>
      <c r="H151" s="44" t="s">
        <v>18</v>
      </c>
      <c r="I151" s="44">
        <v>3</v>
      </c>
      <c r="J151" s="44">
        <v>324</v>
      </c>
      <c r="K151" s="44">
        <v>324</v>
      </c>
      <c r="L151" s="44">
        <v>0</v>
      </c>
      <c r="M151" s="44">
        <v>0</v>
      </c>
    </row>
    <row r="152" spans="1:13" ht="20.100000000000001" customHeight="1" x14ac:dyDescent="0.25">
      <c r="A152" s="55">
        <v>141</v>
      </c>
      <c r="B152" s="55" t="s">
        <v>6</v>
      </c>
      <c r="C152" s="55" t="s">
        <v>94</v>
      </c>
      <c r="D152" s="55" t="s">
        <v>28</v>
      </c>
      <c r="E152" s="55" t="s">
        <v>9</v>
      </c>
      <c r="F152" s="55" t="s">
        <v>10</v>
      </c>
      <c r="G152" s="56" t="s">
        <v>277</v>
      </c>
      <c r="H152" s="55" t="s">
        <v>59</v>
      </c>
      <c r="I152" s="57">
        <v>10</v>
      </c>
      <c r="J152" s="57">
        <v>1492</v>
      </c>
      <c r="K152" s="57">
        <v>0</v>
      </c>
      <c r="L152" s="57">
        <v>497</v>
      </c>
      <c r="M152" s="57">
        <v>995</v>
      </c>
    </row>
    <row r="153" spans="1:13" ht="20.100000000000001" customHeight="1" x14ac:dyDescent="0.25">
      <c r="A153" s="58">
        <v>142</v>
      </c>
      <c r="B153" s="58" t="s">
        <v>6</v>
      </c>
      <c r="C153" s="58" t="s">
        <v>95</v>
      </c>
      <c r="D153" s="55" t="s">
        <v>12</v>
      </c>
      <c r="E153" s="58" t="s">
        <v>9</v>
      </c>
      <c r="F153" s="58" t="s">
        <v>10</v>
      </c>
      <c r="G153" s="59" t="s">
        <v>141</v>
      </c>
      <c r="H153" s="58" t="s">
        <v>59</v>
      </c>
      <c r="I153" s="60">
        <v>16</v>
      </c>
      <c r="J153" s="60">
        <f t="shared" ref="J153:J157" si="1">L153+M153</f>
        <v>0</v>
      </c>
      <c r="K153" s="60">
        <v>0</v>
      </c>
      <c r="L153" s="60">
        <v>0</v>
      </c>
      <c r="M153" s="60">
        <v>0</v>
      </c>
    </row>
    <row r="154" spans="1:13" ht="20.100000000000001" customHeight="1" x14ac:dyDescent="0.25">
      <c r="A154" s="58">
        <v>143</v>
      </c>
      <c r="B154" s="58" t="s">
        <v>6</v>
      </c>
      <c r="C154" s="58" t="s">
        <v>96</v>
      </c>
      <c r="D154" s="55" t="s">
        <v>22</v>
      </c>
      <c r="E154" s="58" t="s">
        <v>9</v>
      </c>
      <c r="F154" s="58" t="s">
        <v>10</v>
      </c>
      <c r="G154" s="59" t="s">
        <v>244</v>
      </c>
      <c r="H154" s="58" t="s">
        <v>59</v>
      </c>
      <c r="I154" s="60">
        <v>10</v>
      </c>
      <c r="J154" s="60">
        <v>310</v>
      </c>
      <c r="K154" s="60">
        <v>0</v>
      </c>
      <c r="L154" s="60">
        <v>103</v>
      </c>
      <c r="M154" s="60">
        <v>207</v>
      </c>
    </row>
    <row r="155" spans="1:13" ht="20.100000000000001" customHeight="1" x14ac:dyDescent="0.25">
      <c r="A155" s="58">
        <v>144</v>
      </c>
      <c r="B155" s="58" t="s">
        <v>6</v>
      </c>
      <c r="C155" s="58" t="s">
        <v>97</v>
      </c>
      <c r="D155" s="55" t="s">
        <v>28</v>
      </c>
      <c r="E155" s="58" t="s">
        <v>9</v>
      </c>
      <c r="F155" s="58" t="s">
        <v>10</v>
      </c>
      <c r="G155" s="59" t="s">
        <v>278</v>
      </c>
      <c r="H155" s="58" t="s">
        <v>59</v>
      </c>
      <c r="I155" s="60">
        <v>16</v>
      </c>
      <c r="J155" s="60">
        <v>175</v>
      </c>
      <c r="K155" s="60">
        <v>0</v>
      </c>
      <c r="L155" s="60">
        <v>58</v>
      </c>
      <c r="M155" s="60">
        <v>117</v>
      </c>
    </row>
    <row r="156" spans="1:13" ht="20.100000000000001" customHeight="1" x14ac:dyDescent="0.25">
      <c r="A156" s="58">
        <v>145</v>
      </c>
      <c r="B156" s="58" t="s">
        <v>6</v>
      </c>
      <c r="C156" s="58" t="s">
        <v>98</v>
      </c>
      <c r="D156" s="55" t="s">
        <v>33</v>
      </c>
      <c r="E156" s="58" t="s">
        <v>9</v>
      </c>
      <c r="F156" s="58" t="s">
        <v>10</v>
      </c>
      <c r="G156" s="59" t="s">
        <v>142</v>
      </c>
      <c r="H156" s="58" t="s">
        <v>59</v>
      </c>
      <c r="I156" s="60">
        <v>13</v>
      </c>
      <c r="J156" s="60">
        <v>0</v>
      </c>
      <c r="K156" s="60">
        <v>0</v>
      </c>
      <c r="L156" s="60">
        <v>0</v>
      </c>
      <c r="M156" s="60">
        <v>0</v>
      </c>
    </row>
    <row r="157" spans="1:13" ht="20.100000000000001" customHeight="1" x14ac:dyDescent="0.25">
      <c r="A157" s="58">
        <v>146</v>
      </c>
      <c r="B157" s="58" t="s">
        <v>6</v>
      </c>
      <c r="C157" s="58" t="s">
        <v>97</v>
      </c>
      <c r="D157" s="55" t="s">
        <v>48</v>
      </c>
      <c r="E157" s="58" t="s">
        <v>9</v>
      </c>
      <c r="F157" s="58" t="s">
        <v>10</v>
      </c>
      <c r="G157" s="59" t="s">
        <v>279</v>
      </c>
      <c r="H157" s="58" t="s">
        <v>59</v>
      </c>
      <c r="I157" s="60">
        <v>10</v>
      </c>
      <c r="J157" s="60">
        <f t="shared" si="1"/>
        <v>0</v>
      </c>
      <c r="K157" s="60">
        <v>0</v>
      </c>
      <c r="L157" s="60">
        <v>0</v>
      </c>
      <c r="M157" s="60">
        <v>0</v>
      </c>
    </row>
    <row r="158" spans="1:13" ht="20.100000000000001" customHeight="1" x14ac:dyDescent="0.25">
      <c r="A158" s="58">
        <v>147</v>
      </c>
      <c r="B158" s="58" t="s">
        <v>6</v>
      </c>
      <c r="C158" s="58" t="s">
        <v>99</v>
      </c>
      <c r="D158" s="55" t="s">
        <v>35</v>
      </c>
      <c r="E158" s="58" t="s">
        <v>9</v>
      </c>
      <c r="F158" s="58" t="s">
        <v>10</v>
      </c>
      <c r="G158" s="59" t="s">
        <v>143</v>
      </c>
      <c r="H158" s="58" t="s">
        <v>59</v>
      </c>
      <c r="I158" s="60">
        <v>25</v>
      </c>
      <c r="J158" s="60">
        <v>60214</v>
      </c>
      <c r="K158" s="60">
        <v>0</v>
      </c>
      <c r="L158" s="60">
        <v>20071</v>
      </c>
      <c r="M158" s="60">
        <v>40143</v>
      </c>
    </row>
    <row r="159" spans="1:13" ht="20.100000000000001" customHeight="1" x14ac:dyDescent="0.25">
      <c r="A159" s="58">
        <v>148</v>
      </c>
      <c r="B159" s="58" t="s">
        <v>6</v>
      </c>
      <c r="C159" s="58" t="s">
        <v>100</v>
      </c>
      <c r="D159" s="55" t="s">
        <v>38</v>
      </c>
      <c r="E159" s="58" t="s">
        <v>9</v>
      </c>
      <c r="F159" s="58" t="s">
        <v>10</v>
      </c>
      <c r="G159" s="59" t="s">
        <v>280</v>
      </c>
      <c r="H159" s="58" t="s">
        <v>59</v>
      </c>
      <c r="I159" s="60">
        <v>16</v>
      </c>
      <c r="J159" s="60">
        <v>14912</v>
      </c>
      <c r="K159" s="60">
        <v>0</v>
      </c>
      <c r="L159" s="60">
        <v>4970</v>
      </c>
      <c r="M159" s="60">
        <v>9942</v>
      </c>
    </row>
    <row r="160" spans="1:13" ht="20.100000000000001" customHeight="1" x14ac:dyDescent="0.25">
      <c r="A160" s="58">
        <v>149</v>
      </c>
      <c r="B160" s="58" t="s">
        <v>6</v>
      </c>
      <c r="C160" s="58" t="s">
        <v>101</v>
      </c>
      <c r="D160" s="55" t="s">
        <v>15</v>
      </c>
      <c r="E160" s="58" t="s">
        <v>9</v>
      </c>
      <c r="F160" s="58" t="s">
        <v>10</v>
      </c>
      <c r="G160" s="59" t="s">
        <v>144</v>
      </c>
      <c r="H160" s="58" t="s">
        <v>59</v>
      </c>
      <c r="I160" s="60">
        <v>35</v>
      </c>
      <c r="J160" s="60">
        <v>34214</v>
      </c>
      <c r="K160" s="60">
        <v>0</v>
      </c>
      <c r="L160" s="60">
        <v>10071</v>
      </c>
      <c r="M160" s="60">
        <v>24143</v>
      </c>
    </row>
    <row r="161" spans="1:14" ht="20.100000000000001" customHeight="1" x14ac:dyDescent="0.25">
      <c r="A161" s="55">
        <v>150</v>
      </c>
      <c r="B161" s="55" t="s">
        <v>6</v>
      </c>
      <c r="C161" s="55" t="s">
        <v>102</v>
      </c>
      <c r="D161" s="55" t="s">
        <v>14</v>
      </c>
      <c r="E161" s="55" t="s">
        <v>9</v>
      </c>
      <c r="F161" s="55" t="s">
        <v>10</v>
      </c>
      <c r="G161" s="56" t="s">
        <v>299</v>
      </c>
      <c r="H161" s="55" t="s">
        <v>59</v>
      </c>
      <c r="I161" s="57">
        <v>16</v>
      </c>
      <c r="J161" s="57">
        <v>0</v>
      </c>
      <c r="K161" s="57">
        <v>0</v>
      </c>
      <c r="L161" s="57">
        <v>0</v>
      </c>
      <c r="M161" s="57">
        <v>0</v>
      </c>
    </row>
    <row r="162" spans="1:14" ht="20.100000000000001" customHeight="1" x14ac:dyDescent="0.25">
      <c r="A162" s="58">
        <v>151</v>
      </c>
      <c r="B162" s="58" t="s">
        <v>6</v>
      </c>
      <c r="C162" s="58" t="s">
        <v>101</v>
      </c>
      <c r="D162" s="55" t="s">
        <v>26</v>
      </c>
      <c r="E162" s="58" t="s">
        <v>9</v>
      </c>
      <c r="F162" s="58" t="s">
        <v>10</v>
      </c>
      <c r="G162" s="59" t="s">
        <v>146</v>
      </c>
      <c r="H162" s="55" t="s">
        <v>59</v>
      </c>
      <c r="I162" s="57">
        <v>40</v>
      </c>
      <c r="J162" s="57">
        <v>116050</v>
      </c>
      <c r="K162" s="57">
        <v>0</v>
      </c>
      <c r="L162" s="57">
        <v>38683</v>
      </c>
      <c r="M162" s="60">
        <v>77367</v>
      </c>
    </row>
    <row r="163" spans="1:14" ht="20.100000000000001" customHeight="1" x14ac:dyDescent="0.25">
      <c r="A163" s="58">
        <v>152</v>
      </c>
      <c r="B163" s="58" t="s">
        <v>6</v>
      </c>
      <c r="C163" s="58" t="s">
        <v>95</v>
      </c>
      <c r="D163" s="55" t="s">
        <v>12</v>
      </c>
      <c r="E163" s="58" t="s">
        <v>9</v>
      </c>
      <c r="F163" s="58" t="s">
        <v>10</v>
      </c>
      <c r="G163" s="59" t="s">
        <v>281</v>
      </c>
      <c r="H163" s="55" t="s">
        <v>59</v>
      </c>
      <c r="I163" s="57">
        <v>11</v>
      </c>
      <c r="J163" s="57">
        <v>792</v>
      </c>
      <c r="K163" s="57">
        <v>0</v>
      </c>
      <c r="L163" s="57">
        <v>264</v>
      </c>
      <c r="M163" s="60">
        <v>528</v>
      </c>
    </row>
    <row r="164" spans="1:14" ht="20.100000000000001" customHeight="1" x14ac:dyDescent="0.25">
      <c r="A164" s="58">
        <v>153</v>
      </c>
      <c r="B164" s="58" t="s">
        <v>6</v>
      </c>
      <c r="C164" s="58" t="s">
        <v>124</v>
      </c>
      <c r="D164" s="55" t="s">
        <v>17</v>
      </c>
      <c r="E164" s="58" t="s">
        <v>9</v>
      </c>
      <c r="F164" s="58" t="s">
        <v>10</v>
      </c>
      <c r="G164" s="59" t="s">
        <v>147</v>
      </c>
      <c r="H164" s="55" t="s">
        <v>59</v>
      </c>
      <c r="I164" s="57">
        <v>30</v>
      </c>
      <c r="J164" s="57">
        <v>4724</v>
      </c>
      <c r="K164" s="57">
        <v>0</v>
      </c>
      <c r="L164" s="57">
        <v>1574</v>
      </c>
      <c r="M164" s="60">
        <v>3150</v>
      </c>
    </row>
    <row r="165" spans="1:14" ht="20.100000000000001" customHeight="1" x14ac:dyDescent="0.25">
      <c r="A165" s="58">
        <v>154</v>
      </c>
      <c r="B165" s="58" t="s">
        <v>6</v>
      </c>
      <c r="C165" s="58" t="s">
        <v>128</v>
      </c>
      <c r="D165" s="55" t="s">
        <v>15</v>
      </c>
      <c r="E165" s="58" t="s">
        <v>9</v>
      </c>
      <c r="F165" s="58" t="s">
        <v>10</v>
      </c>
      <c r="G165" s="59" t="s">
        <v>282</v>
      </c>
      <c r="H165" s="55" t="s">
        <v>59</v>
      </c>
      <c r="I165" s="57">
        <v>16</v>
      </c>
      <c r="J165" s="57">
        <v>197</v>
      </c>
      <c r="K165" s="57">
        <v>0</v>
      </c>
      <c r="L165" s="57">
        <v>65</v>
      </c>
      <c r="M165" s="60">
        <v>132</v>
      </c>
    </row>
    <row r="166" spans="1:14" ht="20.100000000000001" customHeight="1" x14ac:dyDescent="0.25">
      <c r="A166" s="58">
        <v>155</v>
      </c>
      <c r="B166" s="58" t="s">
        <v>6</v>
      </c>
      <c r="C166" s="58" t="s">
        <v>128</v>
      </c>
      <c r="D166" s="55" t="s">
        <v>15</v>
      </c>
      <c r="E166" s="58" t="s">
        <v>9</v>
      </c>
      <c r="F166" s="58" t="s">
        <v>10</v>
      </c>
      <c r="G166" s="59" t="s">
        <v>283</v>
      </c>
      <c r="H166" s="55" t="s">
        <v>59</v>
      </c>
      <c r="I166" s="57">
        <v>6</v>
      </c>
      <c r="J166" s="57">
        <v>0</v>
      </c>
      <c r="K166" s="57">
        <v>0</v>
      </c>
      <c r="L166" s="57">
        <v>0</v>
      </c>
      <c r="M166" s="60">
        <v>0</v>
      </c>
    </row>
    <row r="167" spans="1:14" ht="20.100000000000001" customHeight="1" x14ac:dyDescent="0.25">
      <c r="A167" s="58">
        <v>156</v>
      </c>
      <c r="B167" s="58" t="s">
        <v>6</v>
      </c>
      <c r="C167" s="58" t="s">
        <v>317</v>
      </c>
      <c r="D167" s="55" t="s">
        <v>22</v>
      </c>
      <c r="E167" s="58" t="s">
        <v>9</v>
      </c>
      <c r="F167" s="58" t="s">
        <v>10</v>
      </c>
      <c r="G167" s="59" t="s">
        <v>318</v>
      </c>
      <c r="H167" s="55" t="s">
        <v>59</v>
      </c>
      <c r="I167" s="57">
        <v>4</v>
      </c>
      <c r="J167" s="57">
        <v>434</v>
      </c>
      <c r="K167" s="57">
        <v>0</v>
      </c>
      <c r="L167" s="57">
        <v>82</v>
      </c>
      <c r="M167" s="60">
        <v>352</v>
      </c>
    </row>
    <row r="168" spans="1:14" ht="20.100000000000001" customHeight="1" x14ac:dyDescent="0.25">
      <c r="A168" s="58">
        <v>157</v>
      </c>
      <c r="B168" s="58" t="s">
        <v>6</v>
      </c>
      <c r="C168" s="58" t="s">
        <v>317</v>
      </c>
      <c r="D168" s="55" t="s">
        <v>22</v>
      </c>
      <c r="E168" s="58" t="s">
        <v>9</v>
      </c>
      <c r="F168" s="58" t="s">
        <v>10</v>
      </c>
      <c r="G168" s="59" t="s">
        <v>319</v>
      </c>
      <c r="H168" s="55" t="s">
        <v>59</v>
      </c>
      <c r="I168" s="57">
        <v>16</v>
      </c>
      <c r="J168" s="57">
        <v>694</v>
      </c>
      <c r="K168" s="57">
        <v>0</v>
      </c>
      <c r="L168" s="57">
        <v>170</v>
      </c>
      <c r="M168" s="60">
        <v>524</v>
      </c>
    </row>
    <row r="169" spans="1:14" ht="20.100000000000001" customHeight="1" x14ac:dyDescent="0.25">
      <c r="A169" s="48">
        <v>158</v>
      </c>
      <c r="B169" s="48" t="s">
        <v>6</v>
      </c>
      <c r="C169" s="48" t="s">
        <v>95</v>
      </c>
      <c r="D169" s="48" t="s">
        <v>44</v>
      </c>
      <c r="E169" s="48" t="s">
        <v>9</v>
      </c>
      <c r="F169" s="48" t="s">
        <v>10</v>
      </c>
      <c r="G169" s="50" t="s">
        <v>284</v>
      </c>
      <c r="H169" s="48" t="s">
        <v>18</v>
      </c>
      <c r="I169" s="49">
        <v>3</v>
      </c>
      <c r="J169" s="49">
        <v>0</v>
      </c>
      <c r="K169" s="49">
        <v>0</v>
      </c>
      <c r="L169" s="49">
        <v>0</v>
      </c>
      <c r="M169" s="49">
        <v>0</v>
      </c>
    </row>
    <row r="170" spans="1:14" ht="20.100000000000001" customHeight="1" x14ac:dyDescent="0.25">
      <c r="A170" s="43">
        <v>159</v>
      </c>
      <c r="B170" s="43" t="s">
        <v>6</v>
      </c>
      <c r="C170" s="43" t="s">
        <v>103</v>
      </c>
      <c r="D170" s="48" t="s">
        <v>26</v>
      </c>
      <c r="E170" s="43" t="s">
        <v>9</v>
      </c>
      <c r="F170" s="43" t="s">
        <v>10</v>
      </c>
      <c r="G170" s="45" t="s">
        <v>148</v>
      </c>
      <c r="H170" s="48" t="s">
        <v>18</v>
      </c>
      <c r="I170" s="49">
        <v>5</v>
      </c>
      <c r="J170" s="49">
        <v>1306</v>
      </c>
      <c r="K170" s="49">
        <v>1306</v>
      </c>
      <c r="L170" s="49">
        <v>0</v>
      </c>
      <c r="M170" s="44">
        <v>0</v>
      </c>
    </row>
    <row r="171" spans="1:14" ht="20.100000000000001" customHeight="1" x14ac:dyDescent="0.25">
      <c r="A171" s="43">
        <v>160</v>
      </c>
      <c r="B171" s="43" t="s">
        <v>6</v>
      </c>
      <c r="C171" s="43" t="s">
        <v>125</v>
      </c>
      <c r="D171" s="48" t="s">
        <v>22</v>
      </c>
      <c r="E171" s="43" t="s">
        <v>9</v>
      </c>
      <c r="F171" s="43" t="s">
        <v>10</v>
      </c>
      <c r="G171" s="45" t="s">
        <v>285</v>
      </c>
      <c r="H171" s="48" t="s">
        <v>18</v>
      </c>
      <c r="I171" s="49">
        <v>1</v>
      </c>
      <c r="J171" s="49">
        <v>329</v>
      </c>
      <c r="K171" s="49">
        <v>329</v>
      </c>
      <c r="L171" s="49">
        <v>0</v>
      </c>
      <c r="M171" s="44">
        <v>0</v>
      </c>
    </row>
    <row r="172" spans="1:14" ht="20.100000000000001" customHeight="1" x14ac:dyDescent="0.25">
      <c r="A172" s="43">
        <v>161</v>
      </c>
      <c r="B172" s="43" t="s">
        <v>6</v>
      </c>
      <c r="C172" s="43" t="s">
        <v>126</v>
      </c>
      <c r="D172" s="48" t="s">
        <v>17</v>
      </c>
      <c r="E172" s="43" t="s">
        <v>127</v>
      </c>
      <c r="F172" s="43" t="s">
        <v>10</v>
      </c>
      <c r="G172" s="45" t="s">
        <v>286</v>
      </c>
      <c r="H172" s="48" t="s">
        <v>18</v>
      </c>
      <c r="I172" s="49">
        <v>3</v>
      </c>
      <c r="J172" s="49">
        <v>1184</v>
      </c>
      <c r="K172" s="49">
        <v>1184</v>
      </c>
      <c r="L172" s="49">
        <v>0</v>
      </c>
      <c r="M172" s="44">
        <v>0</v>
      </c>
    </row>
    <row r="173" spans="1:14" ht="20.100000000000001" customHeight="1" x14ac:dyDescent="0.25">
      <c r="A173" s="48">
        <v>162</v>
      </c>
      <c r="B173" s="48" t="s">
        <v>6</v>
      </c>
      <c r="C173" s="48" t="s">
        <v>95</v>
      </c>
      <c r="D173" s="48" t="s">
        <v>33</v>
      </c>
      <c r="E173" s="48" t="s">
        <v>9</v>
      </c>
      <c r="F173" s="48" t="s">
        <v>10</v>
      </c>
      <c r="G173" s="50" t="s">
        <v>287</v>
      </c>
      <c r="H173" s="48" t="s">
        <v>18</v>
      </c>
      <c r="I173" s="49">
        <v>7</v>
      </c>
      <c r="J173" s="49">
        <v>0</v>
      </c>
      <c r="K173" s="49">
        <v>0</v>
      </c>
      <c r="L173" s="49">
        <v>0</v>
      </c>
      <c r="M173" s="49">
        <v>0</v>
      </c>
    </row>
    <row r="174" spans="1:14" ht="20.100000000000001" customHeight="1" x14ac:dyDescent="0.25">
      <c r="A174" s="48">
        <v>163</v>
      </c>
      <c r="B174" s="48" t="s">
        <v>6</v>
      </c>
      <c r="C174" s="48" t="s">
        <v>95</v>
      </c>
      <c r="D174" s="48" t="s">
        <v>45</v>
      </c>
      <c r="E174" s="48" t="s">
        <v>9</v>
      </c>
      <c r="F174" s="48" t="s">
        <v>10</v>
      </c>
      <c r="G174" s="80" t="s">
        <v>289</v>
      </c>
      <c r="H174" s="48" t="s">
        <v>18</v>
      </c>
      <c r="I174" s="49">
        <v>17</v>
      </c>
      <c r="J174" s="49">
        <v>0</v>
      </c>
      <c r="K174" s="49">
        <v>0</v>
      </c>
      <c r="L174" s="49">
        <v>0</v>
      </c>
      <c r="M174" s="49">
        <v>0</v>
      </c>
      <c r="N174" s="65"/>
    </row>
    <row r="175" spans="1:14" ht="20.100000000000001" customHeight="1" x14ac:dyDescent="0.25">
      <c r="A175" s="43">
        <v>164</v>
      </c>
      <c r="B175" s="43" t="s">
        <v>6</v>
      </c>
      <c r="C175" s="43" t="s">
        <v>130</v>
      </c>
      <c r="D175" s="48" t="s">
        <v>33</v>
      </c>
      <c r="E175" s="43" t="s">
        <v>9</v>
      </c>
      <c r="F175" s="43" t="s">
        <v>10</v>
      </c>
      <c r="G175" s="45" t="s">
        <v>288</v>
      </c>
      <c r="H175" s="48" t="s">
        <v>131</v>
      </c>
      <c r="I175" s="49">
        <v>16</v>
      </c>
      <c r="J175" s="49">
        <v>0</v>
      </c>
      <c r="K175" s="49">
        <v>0</v>
      </c>
      <c r="L175" s="49">
        <v>0</v>
      </c>
      <c r="M175" s="44">
        <v>0</v>
      </c>
    </row>
    <row r="176" spans="1:14" ht="20.100000000000001" customHeight="1" x14ac:dyDescent="0.25">
      <c r="A176" s="41">
        <v>165</v>
      </c>
      <c r="B176" s="41" t="s">
        <v>6</v>
      </c>
      <c r="C176" s="41" t="s">
        <v>101</v>
      </c>
      <c r="D176" s="41" t="s">
        <v>43</v>
      </c>
      <c r="E176" s="41" t="s">
        <v>9</v>
      </c>
      <c r="F176" s="41" t="s">
        <v>10</v>
      </c>
      <c r="G176" s="42" t="s">
        <v>145</v>
      </c>
      <c r="H176" s="75" t="s">
        <v>304</v>
      </c>
      <c r="I176" s="76">
        <v>64</v>
      </c>
      <c r="J176" s="76">
        <v>73676</v>
      </c>
      <c r="K176" s="76">
        <v>73676</v>
      </c>
      <c r="L176" s="76">
        <v>0</v>
      </c>
      <c r="M176" s="77">
        <v>0</v>
      </c>
    </row>
    <row r="177" spans="1:13" ht="20.100000000000001" customHeight="1" x14ac:dyDescent="0.25">
      <c r="A177" s="78">
        <v>166</v>
      </c>
      <c r="B177" s="68" t="s">
        <v>6</v>
      </c>
      <c r="C177" s="68" t="s">
        <v>106</v>
      </c>
      <c r="D177" s="68" t="s">
        <v>35</v>
      </c>
      <c r="E177" s="68" t="s">
        <v>9</v>
      </c>
      <c r="F177" s="68" t="s">
        <v>10</v>
      </c>
      <c r="G177" s="69" t="s">
        <v>289</v>
      </c>
      <c r="H177" s="70" t="s">
        <v>104</v>
      </c>
      <c r="I177" s="71">
        <v>3</v>
      </c>
      <c r="J177" s="71">
        <v>182</v>
      </c>
      <c r="K177" s="71">
        <v>182</v>
      </c>
      <c r="L177" s="71">
        <v>0</v>
      </c>
      <c r="M177" s="72">
        <v>0</v>
      </c>
    </row>
    <row r="178" spans="1:13" ht="20.100000000000001" customHeight="1" x14ac:dyDescent="0.25">
      <c r="A178" s="78">
        <v>167</v>
      </c>
      <c r="B178" s="68" t="s">
        <v>6</v>
      </c>
      <c r="C178" s="68" t="s">
        <v>106</v>
      </c>
      <c r="D178" s="68" t="s">
        <v>35</v>
      </c>
      <c r="E178" s="68" t="s">
        <v>9</v>
      </c>
      <c r="F178" s="68" t="s">
        <v>10</v>
      </c>
      <c r="G178" s="73" t="s">
        <v>290</v>
      </c>
      <c r="H178" s="70" t="s">
        <v>104</v>
      </c>
      <c r="I178" s="71">
        <v>3</v>
      </c>
      <c r="J178" s="71">
        <v>63</v>
      </c>
      <c r="K178" s="71">
        <v>63</v>
      </c>
      <c r="L178" s="71">
        <v>0</v>
      </c>
      <c r="M178" s="72">
        <v>0</v>
      </c>
    </row>
    <row r="179" spans="1:13" ht="20.100000000000001" customHeight="1" x14ac:dyDescent="0.25">
      <c r="A179" s="78">
        <v>168</v>
      </c>
      <c r="B179" s="68" t="s">
        <v>6</v>
      </c>
      <c r="C179" s="68" t="s">
        <v>105</v>
      </c>
      <c r="D179" s="68" t="s">
        <v>28</v>
      </c>
      <c r="E179" s="68" t="s">
        <v>9</v>
      </c>
      <c r="F179" s="68" t="s">
        <v>10</v>
      </c>
      <c r="G179" s="73" t="s">
        <v>291</v>
      </c>
      <c r="H179" s="70" t="s">
        <v>104</v>
      </c>
      <c r="I179" s="71">
        <v>1</v>
      </c>
      <c r="J179" s="71">
        <v>111</v>
      </c>
      <c r="K179" s="71">
        <v>111</v>
      </c>
      <c r="L179" s="71">
        <v>0</v>
      </c>
      <c r="M179" s="72">
        <v>0</v>
      </c>
    </row>
    <row r="180" spans="1:13" ht="20.100000000000001" customHeight="1" x14ac:dyDescent="0.25">
      <c r="A180" s="78">
        <v>169</v>
      </c>
      <c r="B180" s="68" t="s">
        <v>6</v>
      </c>
      <c r="C180" s="68" t="s">
        <v>129</v>
      </c>
      <c r="D180" s="68" t="s">
        <v>15</v>
      </c>
      <c r="E180" s="68" t="s">
        <v>9</v>
      </c>
      <c r="F180" s="68" t="s">
        <v>10</v>
      </c>
      <c r="G180" s="73" t="s">
        <v>292</v>
      </c>
      <c r="H180" s="70" t="s">
        <v>104</v>
      </c>
      <c r="I180" s="71">
        <v>6</v>
      </c>
      <c r="J180" s="71">
        <v>0</v>
      </c>
      <c r="K180" s="71">
        <v>0</v>
      </c>
      <c r="L180" s="71">
        <v>0</v>
      </c>
      <c r="M180" s="72">
        <v>0</v>
      </c>
    </row>
    <row r="181" spans="1:13" ht="20.100000000000001" customHeight="1" x14ac:dyDescent="0.25">
      <c r="A181" s="78">
        <v>170</v>
      </c>
      <c r="B181" s="68" t="s">
        <v>6</v>
      </c>
      <c r="C181" s="68" t="s">
        <v>132</v>
      </c>
      <c r="D181" s="68" t="s">
        <v>32</v>
      </c>
      <c r="E181" s="68" t="s">
        <v>127</v>
      </c>
      <c r="F181" s="68" t="s">
        <v>10</v>
      </c>
      <c r="G181" s="74" t="s">
        <v>293</v>
      </c>
      <c r="H181" s="70" t="s">
        <v>104</v>
      </c>
      <c r="I181" s="71">
        <v>4</v>
      </c>
      <c r="J181" s="71">
        <v>0</v>
      </c>
      <c r="K181" s="71">
        <v>0</v>
      </c>
      <c r="L181" s="71">
        <v>0</v>
      </c>
      <c r="M181" s="72">
        <v>0</v>
      </c>
    </row>
    <row r="182" spans="1:13" ht="20.100000000000001" customHeight="1" x14ac:dyDescent="0.25">
      <c r="A182" s="78">
        <v>171</v>
      </c>
      <c r="B182" s="68" t="s">
        <v>6</v>
      </c>
      <c r="C182" s="68" t="s">
        <v>300</v>
      </c>
      <c r="D182" s="68" t="s">
        <v>35</v>
      </c>
      <c r="E182" s="68" t="s">
        <v>127</v>
      </c>
      <c r="F182" s="68" t="s">
        <v>10</v>
      </c>
      <c r="G182" s="74" t="s">
        <v>301</v>
      </c>
      <c r="H182" s="70" t="s">
        <v>104</v>
      </c>
      <c r="I182" s="71">
        <v>4</v>
      </c>
      <c r="J182" s="71">
        <v>0</v>
      </c>
      <c r="K182" s="71">
        <v>0</v>
      </c>
      <c r="L182" s="71">
        <v>0</v>
      </c>
      <c r="M182" s="72">
        <v>0</v>
      </c>
    </row>
    <row r="183" spans="1:13" ht="20.100000000000001" customHeight="1" x14ac:dyDescent="0.25">
      <c r="A183" s="78">
        <v>172</v>
      </c>
      <c r="B183" s="68" t="s">
        <v>6</v>
      </c>
      <c r="C183" s="68" t="s">
        <v>307</v>
      </c>
      <c r="D183" s="68" t="s">
        <v>35</v>
      </c>
      <c r="E183" s="68" t="s">
        <v>9</v>
      </c>
      <c r="F183" s="68" t="s">
        <v>10</v>
      </c>
      <c r="G183" s="74" t="s">
        <v>301</v>
      </c>
      <c r="H183" s="70" t="s">
        <v>104</v>
      </c>
      <c r="I183" s="71">
        <v>4</v>
      </c>
      <c r="J183" s="71">
        <v>86</v>
      </c>
      <c r="K183" s="71">
        <v>86</v>
      </c>
      <c r="L183" s="71">
        <v>0</v>
      </c>
      <c r="M183" s="72">
        <v>0</v>
      </c>
    </row>
    <row r="184" spans="1:13" ht="20.100000000000001" customHeight="1" x14ac:dyDescent="0.25">
      <c r="A184" s="78">
        <v>173</v>
      </c>
      <c r="B184" s="68" t="s">
        <v>6</v>
      </c>
      <c r="C184" s="68" t="s">
        <v>308</v>
      </c>
      <c r="D184" s="68" t="s">
        <v>28</v>
      </c>
      <c r="E184" s="68" t="s">
        <v>9</v>
      </c>
      <c r="F184" s="68" t="s">
        <v>10</v>
      </c>
      <c r="G184" s="74" t="s">
        <v>306</v>
      </c>
      <c r="H184" s="70" t="s">
        <v>104</v>
      </c>
      <c r="I184" s="71">
        <v>5</v>
      </c>
      <c r="J184" s="71">
        <v>0</v>
      </c>
      <c r="K184" s="71">
        <v>0</v>
      </c>
      <c r="L184" s="71">
        <v>0</v>
      </c>
      <c r="M184" s="72">
        <v>0</v>
      </c>
    </row>
    <row r="185" spans="1:13" ht="20.100000000000001" customHeight="1" x14ac:dyDescent="0.25">
      <c r="A185" s="78">
        <v>174</v>
      </c>
      <c r="B185" s="68" t="s">
        <v>6</v>
      </c>
      <c r="C185" s="68" t="s">
        <v>305</v>
      </c>
      <c r="D185" s="68" t="s">
        <v>28</v>
      </c>
      <c r="E185" s="68" t="s">
        <v>127</v>
      </c>
      <c r="F185" s="68" t="s">
        <v>10</v>
      </c>
      <c r="G185" s="74" t="s">
        <v>306</v>
      </c>
      <c r="H185" s="68" t="s">
        <v>104</v>
      </c>
      <c r="I185" s="72">
        <v>5</v>
      </c>
      <c r="J185" s="72">
        <v>0</v>
      </c>
      <c r="K185" s="72">
        <v>0</v>
      </c>
      <c r="L185" s="72">
        <v>0</v>
      </c>
      <c r="M185" s="72">
        <v>0</v>
      </c>
    </row>
    <row r="186" spans="1:13" ht="20.100000000000001" customHeight="1" x14ac:dyDescent="0.25">
      <c r="A186" s="118">
        <v>175</v>
      </c>
      <c r="B186" s="113" t="s">
        <v>311</v>
      </c>
      <c r="C186" s="113" t="s">
        <v>311</v>
      </c>
      <c r="D186" s="113" t="s">
        <v>58</v>
      </c>
      <c r="E186" s="113" t="s">
        <v>9</v>
      </c>
      <c r="F186" s="113" t="s">
        <v>10</v>
      </c>
      <c r="G186" s="117" t="s">
        <v>321</v>
      </c>
      <c r="H186" s="113" t="s">
        <v>59</v>
      </c>
      <c r="I186" s="113">
        <v>16</v>
      </c>
      <c r="J186" s="112">
        <f>SUM(K186:M187)</f>
        <v>8278</v>
      </c>
      <c r="K186" s="112">
        <v>0</v>
      </c>
      <c r="L186" s="112">
        <v>2985</v>
      </c>
      <c r="M186" s="112">
        <v>5293</v>
      </c>
    </row>
    <row r="187" spans="1:13" ht="20.100000000000001" customHeight="1" x14ac:dyDescent="0.25">
      <c r="A187" s="118"/>
      <c r="B187" s="113"/>
      <c r="C187" s="113"/>
      <c r="D187" s="113"/>
      <c r="E187" s="113"/>
      <c r="F187" s="113"/>
      <c r="G187" s="117"/>
      <c r="H187" s="113"/>
      <c r="I187" s="113"/>
      <c r="J187" s="112"/>
      <c r="K187" s="112"/>
      <c r="L187" s="112"/>
      <c r="M187" s="112"/>
    </row>
    <row r="188" spans="1:13" ht="20.100000000000001" customHeight="1" x14ac:dyDescent="0.25">
      <c r="A188" s="118">
        <v>176</v>
      </c>
      <c r="B188" s="113" t="s">
        <v>311</v>
      </c>
      <c r="C188" s="113" t="s">
        <v>311</v>
      </c>
      <c r="D188" s="113" t="s">
        <v>60</v>
      </c>
      <c r="E188" s="113" t="s">
        <v>9</v>
      </c>
      <c r="F188" s="113" t="s">
        <v>10</v>
      </c>
      <c r="G188" s="117" t="s">
        <v>322</v>
      </c>
      <c r="H188" s="113" t="s">
        <v>59</v>
      </c>
      <c r="I188" s="113">
        <v>12</v>
      </c>
      <c r="J188" s="112">
        <f>SUM(K188:M189)</f>
        <v>930</v>
      </c>
      <c r="K188" s="112">
        <v>0</v>
      </c>
      <c r="L188" s="112">
        <v>259</v>
      </c>
      <c r="M188" s="112">
        <v>671</v>
      </c>
    </row>
    <row r="189" spans="1:13" ht="20.100000000000001" customHeight="1" x14ac:dyDescent="0.25">
      <c r="A189" s="118"/>
      <c r="B189" s="113"/>
      <c r="C189" s="113"/>
      <c r="D189" s="113"/>
      <c r="E189" s="113"/>
      <c r="F189" s="113"/>
      <c r="G189" s="117"/>
      <c r="H189" s="113"/>
      <c r="I189" s="113"/>
      <c r="J189" s="112"/>
      <c r="K189" s="112"/>
      <c r="L189" s="112"/>
      <c r="M189" s="112"/>
    </row>
    <row r="190" spans="1:13" ht="37.5" customHeight="1" x14ac:dyDescent="0.25">
      <c r="A190" s="79">
        <v>177</v>
      </c>
      <c r="B190" s="55" t="s">
        <v>312</v>
      </c>
      <c r="C190" s="55" t="s">
        <v>312</v>
      </c>
      <c r="D190" s="55" t="s">
        <v>21</v>
      </c>
      <c r="E190" s="55" t="s">
        <v>9</v>
      </c>
      <c r="F190" s="55" t="s">
        <v>10</v>
      </c>
      <c r="G190" s="56" t="s">
        <v>323</v>
      </c>
      <c r="H190" s="55" t="s">
        <v>59</v>
      </c>
      <c r="I190" s="55">
        <v>12</v>
      </c>
      <c r="J190" s="57">
        <f>SUM(K190:M190)</f>
        <v>924</v>
      </c>
      <c r="K190" s="57">
        <v>0</v>
      </c>
      <c r="L190" s="57">
        <v>321</v>
      </c>
      <c r="M190" s="57">
        <v>603</v>
      </c>
    </row>
    <row r="191" spans="1:13" ht="40.5" customHeight="1" x14ac:dyDescent="0.25">
      <c r="A191" s="79">
        <v>178</v>
      </c>
      <c r="B191" s="55" t="s">
        <v>312</v>
      </c>
      <c r="C191" s="55" t="s">
        <v>312</v>
      </c>
      <c r="D191" s="55" t="s">
        <v>42</v>
      </c>
      <c r="E191" s="55" t="s">
        <v>9</v>
      </c>
      <c r="F191" s="55" t="s">
        <v>10</v>
      </c>
      <c r="G191" s="56" t="s">
        <v>324</v>
      </c>
      <c r="H191" s="55" t="s">
        <v>59</v>
      </c>
      <c r="I191" s="55">
        <v>20</v>
      </c>
      <c r="J191" s="57">
        <f>SUM(K191:M191)</f>
        <v>15469</v>
      </c>
      <c r="K191" s="57">
        <v>0</v>
      </c>
      <c r="L191" s="57">
        <v>8398</v>
      </c>
      <c r="M191" s="57">
        <v>7071</v>
      </c>
    </row>
    <row r="192" spans="1:13" ht="41.25" customHeight="1" x14ac:dyDescent="0.25">
      <c r="A192" s="79">
        <v>179</v>
      </c>
      <c r="B192" s="55" t="s">
        <v>313</v>
      </c>
      <c r="C192" s="55" t="s">
        <v>313</v>
      </c>
      <c r="D192" s="55" t="s">
        <v>26</v>
      </c>
      <c r="E192" s="55" t="s">
        <v>9</v>
      </c>
      <c r="F192" s="55" t="s">
        <v>10</v>
      </c>
      <c r="G192" s="56" t="s">
        <v>325</v>
      </c>
      <c r="H192" s="55" t="s">
        <v>59</v>
      </c>
      <c r="I192" s="55">
        <v>20</v>
      </c>
      <c r="J192" s="57">
        <f>SUM(K192:M192)</f>
        <v>8292</v>
      </c>
      <c r="K192" s="57">
        <v>0</v>
      </c>
      <c r="L192" s="57">
        <v>5355</v>
      </c>
      <c r="M192" s="57">
        <v>2937</v>
      </c>
    </row>
  </sheetData>
  <mergeCells count="54">
    <mergeCell ref="A3:C3"/>
    <mergeCell ref="M188:M189"/>
    <mergeCell ref="A186:A187"/>
    <mergeCell ref="A188:A189"/>
    <mergeCell ref="J186:J187"/>
    <mergeCell ref="J188:J189"/>
    <mergeCell ref="K186:K187"/>
    <mergeCell ref="K188:K189"/>
    <mergeCell ref="L186:L187"/>
    <mergeCell ref="L188:L189"/>
    <mergeCell ref="B188:B189"/>
    <mergeCell ref="C188:C189"/>
    <mergeCell ref="D188:D189"/>
    <mergeCell ref="E188:E189"/>
    <mergeCell ref="F188:F189"/>
    <mergeCell ref="F186:F187"/>
    <mergeCell ref="G186:G187"/>
    <mergeCell ref="H186:H187"/>
    <mergeCell ref="I186:I187"/>
    <mergeCell ref="G188:G189"/>
    <mergeCell ref="H188:H189"/>
    <mergeCell ref="I188:I189"/>
    <mergeCell ref="M186:M187"/>
    <mergeCell ref="A29:A30"/>
    <mergeCell ref="B186:B187"/>
    <mergeCell ref="C186:C187"/>
    <mergeCell ref="D186:D187"/>
    <mergeCell ref="E186:E187"/>
    <mergeCell ref="L29:L30"/>
    <mergeCell ref="M29:M30"/>
    <mergeCell ref="G29:G30"/>
    <mergeCell ref="H29:H30"/>
    <mergeCell ref="I29:I30"/>
    <mergeCell ref="J29:J30"/>
    <mergeCell ref="K29:K30"/>
    <mergeCell ref="B29:B30"/>
    <mergeCell ref="C29:C30"/>
    <mergeCell ref="D29:D30"/>
    <mergeCell ref="E29:E30"/>
    <mergeCell ref="F29:F30"/>
    <mergeCell ref="G5:G10"/>
    <mergeCell ref="H5:H10"/>
    <mergeCell ref="I5:I10"/>
    <mergeCell ref="F5:F10"/>
    <mergeCell ref="J5:M7"/>
    <mergeCell ref="J8:J10"/>
    <mergeCell ref="K8:K10"/>
    <mergeCell ref="L9:L10"/>
    <mergeCell ref="M9:M10"/>
    <mergeCell ref="A5:A10"/>
    <mergeCell ref="B5:B10"/>
    <mergeCell ref="C5:C10"/>
    <mergeCell ref="D5:D10"/>
    <mergeCell ref="E5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2"/>
  <sheetViews>
    <sheetView topLeftCell="C1" workbookViewId="0">
      <selection activeCell="L1" sqref="L1"/>
    </sheetView>
  </sheetViews>
  <sheetFormatPr defaultRowHeight="15" x14ac:dyDescent="0.25"/>
  <cols>
    <col min="2" max="2" width="26" customWidth="1"/>
    <col min="3" max="3" width="27.5703125" customWidth="1"/>
    <col min="4" max="4" width="36.140625" customWidth="1"/>
    <col min="6" max="6" width="14.28515625" customWidth="1"/>
    <col min="7" max="7" width="43.85546875" customWidth="1"/>
    <col min="10" max="10" width="15.42578125" customWidth="1"/>
    <col min="11" max="11" width="13.140625" customWidth="1"/>
    <col min="12" max="12" width="21.7109375" customWidth="1"/>
    <col min="13" max="13" width="18.7109375" customWidth="1"/>
  </cols>
  <sheetData>
    <row r="1" spans="1:13" ht="18.75" x14ac:dyDescent="0.3">
      <c r="C1" s="66" t="s">
        <v>336</v>
      </c>
      <c r="L1" s="95" t="s">
        <v>341</v>
      </c>
      <c r="M1" s="84"/>
    </row>
    <row r="3" spans="1:13" x14ac:dyDescent="0.25">
      <c r="A3" s="98" t="s">
        <v>320</v>
      </c>
      <c r="B3" s="98" t="s">
        <v>50</v>
      </c>
      <c r="C3" s="98" t="s">
        <v>51</v>
      </c>
      <c r="D3" s="98" t="s">
        <v>52</v>
      </c>
      <c r="E3" s="98" t="s">
        <v>53</v>
      </c>
      <c r="F3" s="98" t="s">
        <v>54</v>
      </c>
      <c r="G3" s="98" t="s">
        <v>140</v>
      </c>
      <c r="H3" s="98" t="s">
        <v>56</v>
      </c>
      <c r="I3" s="98" t="s">
        <v>57</v>
      </c>
      <c r="J3" s="101" t="s">
        <v>315</v>
      </c>
      <c r="K3" s="102"/>
      <c r="L3" s="102"/>
      <c r="M3" s="103"/>
    </row>
    <row r="4" spans="1:13" x14ac:dyDescent="0.25">
      <c r="A4" s="99"/>
      <c r="B4" s="99"/>
      <c r="C4" s="99"/>
      <c r="D4" s="99"/>
      <c r="E4" s="99"/>
      <c r="F4" s="99"/>
      <c r="G4" s="99"/>
      <c r="H4" s="99"/>
      <c r="I4" s="99"/>
      <c r="J4" s="104"/>
      <c r="K4" s="105"/>
      <c r="L4" s="105"/>
      <c r="M4" s="106"/>
    </row>
    <row r="5" spans="1:13" x14ac:dyDescent="0.25">
      <c r="A5" s="99"/>
      <c r="B5" s="99"/>
      <c r="C5" s="99"/>
      <c r="D5" s="99"/>
      <c r="E5" s="99"/>
      <c r="F5" s="99"/>
      <c r="G5" s="99"/>
      <c r="H5" s="99"/>
      <c r="I5" s="99"/>
      <c r="J5" s="107"/>
      <c r="K5" s="108"/>
      <c r="L5" s="108"/>
      <c r="M5" s="109"/>
    </row>
    <row r="6" spans="1:13" ht="31.5" customHeight="1" x14ac:dyDescent="0.25">
      <c r="A6" s="99"/>
      <c r="B6" s="99"/>
      <c r="C6" s="99"/>
      <c r="D6" s="99"/>
      <c r="E6" s="99"/>
      <c r="F6" s="99"/>
      <c r="G6" s="99"/>
      <c r="H6" s="99"/>
      <c r="I6" s="99"/>
      <c r="J6" s="110" t="s">
        <v>0</v>
      </c>
      <c r="K6" s="110" t="s">
        <v>1</v>
      </c>
      <c r="L6" s="1" t="s">
        <v>2</v>
      </c>
      <c r="M6" s="1" t="s">
        <v>4</v>
      </c>
    </row>
    <row r="7" spans="1:13" x14ac:dyDescent="0.25">
      <c r="A7" s="99"/>
      <c r="B7" s="99"/>
      <c r="C7" s="99"/>
      <c r="D7" s="99"/>
      <c r="E7" s="99"/>
      <c r="F7" s="99"/>
      <c r="G7" s="99"/>
      <c r="H7" s="99"/>
      <c r="I7" s="99"/>
      <c r="J7" s="110"/>
      <c r="K7" s="110"/>
      <c r="L7" s="98" t="s">
        <v>3</v>
      </c>
      <c r="M7" s="98" t="s">
        <v>3</v>
      </c>
    </row>
    <row r="8" spans="1:13" ht="54.7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98"/>
      <c r="K8" s="98"/>
      <c r="L8" s="100"/>
      <c r="M8" s="100"/>
    </row>
    <row r="9" spans="1:13" ht="20.100000000000001" customHeight="1" x14ac:dyDescent="0.25">
      <c r="A9" s="12">
        <v>1</v>
      </c>
      <c r="B9" s="12" t="s">
        <v>6</v>
      </c>
      <c r="C9" s="12" t="s">
        <v>7</v>
      </c>
      <c r="D9" s="12" t="s">
        <v>8</v>
      </c>
      <c r="E9" s="12" t="s">
        <v>9</v>
      </c>
      <c r="F9" s="12" t="s">
        <v>10</v>
      </c>
      <c r="G9" s="10" t="s">
        <v>191</v>
      </c>
      <c r="H9" s="5" t="s">
        <v>11</v>
      </c>
      <c r="I9" s="5">
        <v>4</v>
      </c>
      <c r="J9" s="5">
        <v>425</v>
      </c>
      <c r="K9" s="5">
        <v>425</v>
      </c>
      <c r="L9" s="5">
        <v>0</v>
      </c>
      <c r="M9" s="5">
        <v>0</v>
      </c>
    </row>
    <row r="10" spans="1:13" ht="20.100000000000001" customHeight="1" x14ac:dyDescent="0.25">
      <c r="A10" s="12">
        <v>2</v>
      </c>
      <c r="B10" s="12" t="s">
        <v>6</v>
      </c>
      <c r="C10" s="12" t="s">
        <v>7</v>
      </c>
      <c r="D10" s="12" t="s">
        <v>12</v>
      </c>
      <c r="E10" s="12" t="s">
        <v>9</v>
      </c>
      <c r="F10" s="12" t="s">
        <v>10</v>
      </c>
      <c r="G10" s="10" t="s">
        <v>192</v>
      </c>
      <c r="H10" s="5" t="s">
        <v>11</v>
      </c>
      <c r="I10" s="5">
        <v>4</v>
      </c>
      <c r="J10" s="5">
        <v>566</v>
      </c>
      <c r="K10" s="5">
        <v>566</v>
      </c>
      <c r="L10" s="5">
        <v>0</v>
      </c>
      <c r="M10" s="5">
        <v>0</v>
      </c>
    </row>
    <row r="11" spans="1:13" ht="20.100000000000001" customHeight="1" x14ac:dyDescent="0.25">
      <c r="A11" s="12">
        <v>3</v>
      </c>
      <c r="B11" s="12" t="s">
        <v>6</v>
      </c>
      <c r="C11" s="12" t="s">
        <v>7</v>
      </c>
      <c r="D11" s="12" t="s">
        <v>12</v>
      </c>
      <c r="E11" s="12" t="s">
        <v>9</v>
      </c>
      <c r="F11" s="12" t="s">
        <v>10</v>
      </c>
      <c r="G11" s="10" t="s">
        <v>193</v>
      </c>
      <c r="H11" s="5" t="s">
        <v>11</v>
      </c>
      <c r="I11" s="5">
        <v>4</v>
      </c>
      <c r="J11" s="5">
        <v>1181</v>
      </c>
      <c r="K11" s="5">
        <v>1181</v>
      </c>
      <c r="L11" s="5">
        <v>0</v>
      </c>
      <c r="M11" s="5">
        <v>0</v>
      </c>
    </row>
    <row r="12" spans="1:13" ht="20.100000000000001" customHeight="1" x14ac:dyDescent="0.25">
      <c r="A12" s="12">
        <v>4</v>
      </c>
      <c r="B12" s="12" t="s">
        <v>6</v>
      </c>
      <c r="C12" s="12" t="s">
        <v>7</v>
      </c>
      <c r="D12" s="12" t="s">
        <v>12</v>
      </c>
      <c r="E12" s="12" t="s">
        <v>9</v>
      </c>
      <c r="F12" s="12" t="s">
        <v>10</v>
      </c>
      <c r="G12" s="10" t="s">
        <v>194</v>
      </c>
      <c r="H12" s="5" t="s">
        <v>11</v>
      </c>
      <c r="I12" s="5">
        <v>4</v>
      </c>
      <c r="J12" s="5">
        <v>176</v>
      </c>
      <c r="K12" s="5">
        <v>176</v>
      </c>
      <c r="L12" s="5">
        <v>0</v>
      </c>
      <c r="M12" s="5">
        <v>0</v>
      </c>
    </row>
    <row r="13" spans="1:13" ht="20.100000000000001" customHeight="1" x14ac:dyDescent="0.25">
      <c r="A13" s="12">
        <v>5</v>
      </c>
      <c r="B13" s="12" t="s">
        <v>6</v>
      </c>
      <c r="C13" s="12" t="s">
        <v>7</v>
      </c>
      <c r="D13" s="12" t="s">
        <v>13</v>
      </c>
      <c r="E13" s="12" t="s">
        <v>9</v>
      </c>
      <c r="F13" s="12" t="s">
        <v>10</v>
      </c>
      <c r="G13" s="10" t="s">
        <v>195</v>
      </c>
      <c r="H13" s="5" t="s">
        <v>11</v>
      </c>
      <c r="I13" s="5">
        <v>4</v>
      </c>
      <c r="J13" s="5">
        <v>874</v>
      </c>
      <c r="K13" s="5">
        <v>874</v>
      </c>
      <c r="L13" s="5">
        <v>0</v>
      </c>
      <c r="M13" s="5">
        <v>0</v>
      </c>
    </row>
    <row r="14" spans="1:13" ht="20.100000000000001" customHeight="1" x14ac:dyDescent="0.25">
      <c r="A14" s="12">
        <v>6</v>
      </c>
      <c r="B14" s="12" t="s">
        <v>6</v>
      </c>
      <c r="C14" s="12" t="s">
        <v>7</v>
      </c>
      <c r="D14" s="12" t="s">
        <v>14</v>
      </c>
      <c r="E14" s="12" t="s">
        <v>9</v>
      </c>
      <c r="F14" s="12" t="s">
        <v>10</v>
      </c>
      <c r="G14" s="10" t="s">
        <v>196</v>
      </c>
      <c r="H14" s="5" t="s">
        <v>11</v>
      </c>
      <c r="I14" s="5">
        <v>4</v>
      </c>
      <c r="J14" s="5">
        <v>308</v>
      </c>
      <c r="K14" s="5">
        <v>308</v>
      </c>
      <c r="L14" s="5">
        <v>0</v>
      </c>
      <c r="M14" s="5">
        <v>0</v>
      </c>
    </row>
    <row r="15" spans="1:13" ht="20.100000000000001" customHeight="1" x14ac:dyDescent="0.25">
      <c r="A15" s="12">
        <v>7</v>
      </c>
      <c r="B15" s="12" t="s">
        <v>6</v>
      </c>
      <c r="C15" s="12" t="s">
        <v>7</v>
      </c>
      <c r="D15" s="12" t="s">
        <v>15</v>
      </c>
      <c r="E15" s="12" t="s">
        <v>9</v>
      </c>
      <c r="F15" s="12" t="s">
        <v>10</v>
      </c>
      <c r="G15" s="10" t="s">
        <v>197</v>
      </c>
      <c r="H15" s="5" t="s">
        <v>11</v>
      </c>
      <c r="I15" s="5">
        <v>4</v>
      </c>
      <c r="J15" s="5">
        <v>279</v>
      </c>
      <c r="K15" s="5">
        <v>279</v>
      </c>
      <c r="L15" s="5">
        <v>0</v>
      </c>
      <c r="M15" s="5">
        <v>0</v>
      </c>
    </row>
    <row r="16" spans="1:13" ht="20.100000000000001" customHeight="1" x14ac:dyDescent="0.25">
      <c r="A16" s="12">
        <v>8</v>
      </c>
      <c r="B16" s="12" t="s">
        <v>6</v>
      </c>
      <c r="C16" s="12" t="s">
        <v>7</v>
      </c>
      <c r="D16" s="12" t="s">
        <v>8</v>
      </c>
      <c r="E16" s="12" t="s">
        <v>9</v>
      </c>
      <c r="F16" s="12" t="s">
        <v>10</v>
      </c>
      <c r="G16" s="10" t="s">
        <v>198</v>
      </c>
      <c r="H16" s="5" t="s">
        <v>11</v>
      </c>
      <c r="I16" s="5">
        <v>4</v>
      </c>
      <c r="J16" s="5">
        <v>485</v>
      </c>
      <c r="K16" s="5">
        <v>485</v>
      </c>
      <c r="L16" s="5">
        <v>0</v>
      </c>
      <c r="M16" s="5">
        <v>0</v>
      </c>
    </row>
    <row r="17" spans="1:13" ht="20.100000000000001" customHeight="1" x14ac:dyDescent="0.25">
      <c r="A17" s="12">
        <v>9</v>
      </c>
      <c r="B17" s="12" t="s">
        <v>6</v>
      </c>
      <c r="C17" s="12" t="s">
        <v>7</v>
      </c>
      <c r="D17" s="12" t="s">
        <v>16</v>
      </c>
      <c r="E17" s="12" t="s">
        <v>9</v>
      </c>
      <c r="F17" s="12" t="s">
        <v>10</v>
      </c>
      <c r="G17" s="10" t="s">
        <v>309</v>
      </c>
      <c r="H17" s="5" t="s">
        <v>11</v>
      </c>
      <c r="I17" s="5">
        <v>4</v>
      </c>
      <c r="J17" s="5">
        <v>1412</v>
      </c>
      <c r="K17" s="5">
        <v>1412</v>
      </c>
      <c r="L17" s="5">
        <v>0</v>
      </c>
      <c r="M17" s="5">
        <v>0</v>
      </c>
    </row>
    <row r="18" spans="1:13" ht="20.100000000000001" customHeight="1" x14ac:dyDescent="0.25">
      <c r="A18" s="12">
        <v>10</v>
      </c>
      <c r="B18" s="12" t="s">
        <v>6</v>
      </c>
      <c r="C18" s="12" t="s">
        <v>7</v>
      </c>
      <c r="D18" s="12" t="s">
        <v>16</v>
      </c>
      <c r="E18" s="12" t="s">
        <v>9</v>
      </c>
      <c r="F18" s="12" t="s">
        <v>10</v>
      </c>
      <c r="G18" s="10" t="s">
        <v>169</v>
      </c>
      <c r="H18" s="5" t="s">
        <v>11</v>
      </c>
      <c r="I18" s="5">
        <v>5</v>
      </c>
      <c r="J18" s="5">
        <v>675</v>
      </c>
      <c r="K18" s="5">
        <v>675</v>
      </c>
      <c r="L18" s="5">
        <v>0</v>
      </c>
      <c r="M18" s="5">
        <v>0</v>
      </c>
    </row>
    <row r="19" spans="1:13" ht="20.100000000000001" customHeight="1" x14ac:dyDescent="0.25">
      <c r="A19" s="12">
        <v>11</v>
      </c>
      <c r="B19" s="12" t="s">
        <v>6</v>
      </c>
      <c r="C19" s="12" t="s">
        <v>7</v>
      </c>
      <c r="D19" s="12" t="s">
        <v>19</v>
      </c>
      <c r="E19" s="12" t="s">
        <v>9</v>
      </c>
      <c r="F19" s="12" t="s">
        <v>10</v>
      </c>
      <c r="G19" s="10" t="s">
        <v>170</v>
      </c>
      <c r="H19" s="5" t="s">
        <v>11</v>
      </c>
      <c r="I19" s="5">
        <v>3</v>
      </c>
      <c r="J19" s="5">
        <v>802</v>
      </c>
      <c r="K19" s="5">
        <v>802</v>
      </c>
      <c r="L19" s="5">
        <v>0</v>
      </c>
      <c r="M19" s="5">
        <v>0</v>
      </c>
    </row>
    <row r="20" spans="1:13" ht="20.100000000000001" customHeight="1" x14ac:dyDescent="0.25">
      <c r="A20" s="12">
        <v>12</v>
      </c>
      <c r="B20" s="12" t="s">
        <v>6</v>
      </c>
      <c r="C20" s="12" t="s">
        <v>7</v>
      </c>
      <c r="D20" s="12" t="s">
        <v>19</v>
      </c>
      <c r="E20" s="12" t="s">
        <v>9</v>
      </c>
      <c r="F20" s="12" t="s">
        <v>10</v>
      </c>
      <c r="G20" s="10" t="s">
        <v>327</v>
      </c>
      <c r="H20" s="5" t="s">
        <v>11</v>
      </c>
      <c r="I20" s="5">
        <v>4</v>
      </c>
      <c r="J20" s="5">
        <v>382</v>
      </c>
      <c r="K20" s="5">
        <v>382</v>
      </c>
      <c r="L20" s="5">
        <v>0</v>
      </c>
      <c r="M20" s="5">
        <v>0</v>
      </c>
    </row>
    <row r="21" spans="1:13" ht="20.100000000000001" customHeight="1" x14ac:dyDescent="0.25">
      <c r="A21" s="12">
        <v>13</v>
      </c>
      <c r="B21" s="12" t="s">
        <v>6</v>
      </c>
      <c r="C21" s="12" t="s">
        <v>7</v>
      </c>
      <c r="D21" s="12" t="s">
        <v>20</v>
      </c>
      <c r="E21" s="12" t="s">
        <v>9</v>
      </c>
      <c r="F21" s="12" t="s">
        <v>10</v>
      </c>
      <c r="G21" s="10" t="s">
        <v>200</v>
      </c>
      <c r="H21" s="5" t="s">
        <v>11</v>
      </c>
      <c r="I21" s="5">
        <v>4</v>
      </c>
      <c r="J21" s="5">
        <v>593</v>
      </c>
      <c r="K21" s="5">
        <v>593</v>
      </c>
      <c r="L21" s="5">
        <v>0</v>
      </c>
      <c r="M21" s="5">
        <v>0</v>
      </c>
    </row>
    <row r="22" spans="1:13" ht="20.100000000000001" customHeight="1" x14ac:dyDescent="0.25">
      <c r="A22" s="12">
        <v>14</v>
      </c>
      <c r="B22" s="12" t="s">
        <v>6</v>
      </c>
      <c r="C22" s="12" t="s">
        <v>7</v>
      </c>
      <c r="D22" s="12" t="s">
        <v>20</v>
      </c>
      <c r="E22" s="12" t="s">
        <v>9</v>
      </c>
      <c r="F22" s="12" t="s">
        <v>10</v>
      </c>
      <c r="G22" s="10" t="s">
        <v>201</v>
      </c>
      <c r="H22" s="5" t="s">
        <v>11</v>
      </c>
      <c r="I22" s="5">
        <v>4</v>
      </c>
      <c r="J22" s="5">
        <v>879</v>
      </c>
      <c r="K22" s="5">
        <v>879</v>
      </c>
      <c r="L22" s="5">
        <v>0</v>
      </c>
      <c r="M22" s="5">
        <v>0</v>
      </c>
    </row>
    <row r="23" spans="1:13" ht="20.100000000000001" customHeight="1" x14ac:dyDescent="0.25">
      <c r="A23" s="12">
        <v>15</v>
      </c>
      <c r="B23" s="12" t="s">
        <v>6</v>
      </c>
      <c r="C23" s="12" t="s">
        <v>7</v>
      </c>
      <c r="D23" s="12" t="s">
        <v>21</v>
      </c>
      <c r="E23" s="12" t="s">
        <v>9</v>
      </c>
      <c r="F23" s="12" t="s">
        <v>10</v>
      </c>
      <c r="G23" s="10" t="s">
        <v>171</v>
      </c>
      <c r="H23" s="5" t="s">
        <v>11</v>
      </c>
      <c r="I23" s="5">
        <v>10</v>
      </c>
      <c r="J23" s="5">
        <v>1615</v>
      </c>
      <c r="K23" s="5">
        <v>1615</v>
      </c>
      <c r="L23" s="5">
        <v>0</v>
      </c>
      <c r="M23" s="5">
        <v>0</v>
      </c>
    </row>
    <row r="24" spans="1:13" ht="20.100000000000001" customHeight="1" x14ac:dyDescent="0.25">
      <c r="A24" s="12">
        <v>16</v>
      </c>
      <c r="B24" s="12" t="s">
        <v>6</v>
      </c>
      <c r="C24" s="12" t="s">
        <v>7</v>
      </c>
      <c r="D24" s="12" t="s">
        <v>21</v>
      </c>
      <c r="E24" s="12" t="s">
        <v>9</v>
      </c>
      <c r="F24" s="12" t="s">
        <v>10</v>
      </c>
      <c r="G24" s="10" t="s">
        <v>172</v>
      </c>
      <c r="H24" s="5" t="s">
        <v>11</v>
      </c>
      <c r="I24" s="5">
        <v>6</v>
      </c>
      <c r="J24" s="5">
        <v>1651</v>
      </c>
      <c r="K24" s="5">
        <v>1651</v>
      </c>
      <c r="L24" s="5">
        <v>0</v>
      </c>
      <c r="M24" s="5">
        <v>0</v>
      </c>
    </row>
    <row r="25" spans="1:13" ht="20.100000000000001" customHeight="1" x14ac:dyDescent="0.25">
      <c r="A25" s="12">
        <v>17</v>
      </c>
      <c r="B25" s="12" t="s">
        <v>6</v>
      </c>
      <c r="C25" s="12" t="s">
        <v>7</v>
      </c>
      <c r="D25" s="12" t="s">
        <v>22</v>
      </c>
      <c r="E25" s="12" t="s">
        <v>9</v>
      </c>
      <c r="F25" s="12" t="s">
        <v>10</v>
      </c>
      <c r="G25" s="10" t="s">
        <v>202</v>
      </c>
      <c r="H25" s="5" t="s">
        <v>11</v>
      </c>
      <c r="I25" s="5">
        <v>4</v>
      </c>
      <c r="J25" s="5">
        <v>540</v>
      </c>
      <c r="K25" s="5">
        <v>540</v>
      </c>
      <c r="L25" s="5">
        <v>0</v>
      </c>
      <c r="M25" s="5">
        <v>0</v>
      </c>
    </row>
    <row r="26" spans="1:13" ht="20.100000000000001" customHeight="1" x14ac:dyDescent="0.25">
      <c r="A26" s="119">
        <v>18</v>
      </c>
      <c r="B26" s="119" t="s">
        <v>6</v>
      </c>
      <c r="C26" s="119" t="s">
        <v>7</v>
      </c>
      <c r="D26" s="119" t="s">
        <v>22</v>
      </c>
      <c r="E26" s="119" t="s">
        <v>9</v>
      </c>
      <c r="F26" s="119" t="s">
        <v>10</v>
      </c>
      <c r="G26" s="120" t="s">
        <v>203</v>
      </c>
      <c r="H26" s="122" t="s">
        <v>11</v>
      </c>
      <c r="I26" s="122">
        <v>5</v>
      </c>
      <c r="J26" s="122">
        <v>1118</v>
      </c>
      <c r="K26" s="122">
        <v>1118</v>
      </c>
      <c r="L26" s="122">
        <v>0</v>
      </c>
      <c r="M26" s="122">
        <v>0</v>
      </c>
    </row>
    <row r="27" spans="1:13" ht="20.100000000000001" customHeight="1" x14ac:dyDescent="0.25">
      <c r="A27" s="119"/>
      <c r="B27" s="119"/>
      <c r="C27" s="119"/>
      <c r="D27" s="119"/>
      <c r="E27" s="119"/>
      <c r="F27" s="119"/>
      <c r="G27" s="121"/>
      <c r="H27" s="122"/>
      <c r="I27" s="122"/>
      <c r="J27" s="122"/>
      <c r="K27" s="122"/>
      <c r="L27" s="122"/>
      <c r="M27" s="122"/>
    </row>
    <row r="28" spans="1:13" ht="20.100000000000001" customHeight="1" x14ac:dyDescent="0.25">
      <c r="A28" s="12">
        <v>19</v>
      </c>
      <c r="B28" s="12" t="s">
        <v>6</v>
      </c>
      <c r="C28" s="12" t="s">
        <v>7</v>
      </c>
      <c r="D28" s="12" t="s">
        <v>22</v>
      </c>
      <c r="E28" s="12" t="s">
        <v>9</v>
      </c>
      <c r="F28" s="12" t="s">
        <v>10</v>
      </c>
      <c r="G28" s="10" t="s">
        <v>204</v>
      </c>
      <c r="H28" s="5" t="s">
        <v>11</v>
      </c>
      <c r="I28" s="5">
        <v>4</v>
      </c>
      <c r="J28" s="5">
        <v>624</v>
      </c>
      <c r="K28" s="5">
        <v>624</v>
      </c>
      <c r="L28" s="5">
        <v>0</v>
      </c>
      <c r="M28" s="5">
        <v>0</v>
      </c>
    </row>
    <row r="29" spans="1:13" ht="20.100000000000001" customHeight="1" x14ac:dyDescent="0.25">
      <c r="A29" s="12">
        <v>20</v>
      </c>
      <c r="B29" s="12" t="s">
        <v>6</v>
      </c>
      <c r="C29" s="12" t="s">
        <v>7</v>
      </c>
      <c r="D29" s="12" t="s">
        <v>23</v>
      </c>
      <c r="E29" s="12" t="s">
        <v>9</v>
      </c>
      <c r="F29" s="12" t="s">
        <v>10</v>
      </c>
      <c r="G29" s="10" t="s">
        <v>205</v>
      </c>
      <c r="H29" s="5" t="s">
        <v>11</v>
      </c>
      <c r="I29" s="5">
        <v>4</v>
      </c>
      <c r="J29" s="5">
        <v>332</v>
      </c>
      <c r="K29" s="5">
        <v>332</v>
      </c>
      <c r="L29" s="5">
        <v>0</v>
      </c>
      <c r="M29" s="5">
        <v>0</v>
      </c>
    </row>
    <row r="30" spans="1:13" ht="20.100000000000001" customHeight="1" x14ac:dyDescent="0.25">
      <c r="A30" s="12">
        <v>21</v>
      </c>
      <c r="B30" s="12" t="s">
        <v>6</v>
      </c>
      <c r="C30" s="12" t="s">
        <v>7</v>
      </c>
      <c r="D30" s="12" t="s">
        <v>24</v>
      </c>
      <c r="E30" s="12" t="s">
        <v>9</v>
      </c>
      <c r="F30" s="12" t="s">
        <v>10</v>
      </c>
      <c r="G30" s="10" t="s">
        <v>206</v>
      </c>
      <c r="H30" s="5" t="s">
        <v>11</v>
      </c>
      <c r="I30" s="5">
        <v>4</v>
      </c>
      <c r="J30" s="5">
        <v>507</v>
      </c>
      <c r="K30" s="5">
        <v>507</v>
      </c>
      <c r="L30" s="5">
        <v>0</v>
      </c>
      <c r="M30" s="5">
        <v>0</v>
      </c>
    </row>
    <row r="31" spans="1:13" ht="20.100000000000001" customHeight="1" x14ac:dyDescent="0.25">
      <c r="A31" s="12">
        <v>22</v>
      </c>
      <c r="B31" s="12" t="s">
        <v>6</v>
      </c>
      <c r="C31" s="12" t="s">
        <v>7</v>
      </c>
      <c r="D31" s="12" t="s">
        <v>25</v>
      </c>
      <c r="E31" s="12" t="s">
        <v>9</v>
      </c>
      <c r="F31" s="12" t="s">
        <v>10</v>
      </c>
      <c r="G31" s="10" t="s">
        <v>207</v>
      </c>
      <c r="H31" s="5" t="s">
        <v>11</v>
      </c>
      <c r="I31" s="5">
        <v>4</v>
      </c>
      <c r="J31" s="5">
        <v>406</v>
      </c>
      <c r="K31" s="5">
        <v>406</v>
      </c>
      <c r="L31" s="5">
        <v>0</v>
      </c>
      <c r="M31" s="5">
        <v>0</v>
      </c>
    </row>
    <row r="32" spans="1:13" ht="20.100000000000001" customHeight="1" x14ac:dyDescent="0.25">
      <c r="A32" s="12">
        <v>23</v>
      </c>
      <c r="B32" s="12" t="s">
        <v>6</v>
      </c>
      <c r="C32" s="12" t="s">
        <v>7</v>
      </c>
      <c r="D32" s="12" t="s">
        <v>25</v>
      </c>
      <c r="E32" s="12" t="s">
        <v>9</v>
      </c>
      <c r="F32" s="12" t="s">
        <v>10</v>
      </c>
      <c r="G32" s="10" t="s">
        <v>310</v>
      </c>
      <c r="H32" s="5" t="s">
        <v>11</v>
      </c>
      <c r="I32" s="5">
        <v>4</v>
      </c>
      <c r="J32" s="5">
        <v>550</v>
      </c>
      <c r="K32" s="5">
        <v>550</v>
      </c>
      <c r="L32" s="5">
        <v>0</v>
      </c>
      <c r="M32" s="5">
        <v>0</v>
      </c>
    </row>
    <row r="33" spans="1:13" ht="20.100000000000001" customHeight="1" x14ac:dyDescent="0.25">
      <c r="A33" s="12">
        <v>24</v>
      </c>
      <c r="B33" s="12" t="s">
        <v>6</v>
      </c>
      <c r="C33" s="12" t="s">
        <v>7</v>
      </c>
      <c r="D33" s="12" t="s">
        <v>26</v>
      </c>
      <c r="E33" s="12" t="s">
        <v>9</v>
      </c>
      <c r="F33" s="12" t="s">
        <v>10</v>
      </c>
      <c r="G33" s="10" t="s">
        <v>208</v>
      </c>
      <c r="H33" s="5" t="s">
        <v>11</v>
      </c>
      <c r="I33" s="5">
        <v>5</v>
      </c>
      <c r="J33" s="5">
        <v>176</v>
      </c>
      <c r="K33" s="5">
        <v>176</v>
      </c>
      <c r="L33" s="5">
        <v>0</v>
      </c>
      <c r="M33" s="5">
        <v>0</v>
      </c>
    </row>
    <row r="34" spans="1:13" ht="20.100000000000001" customHeight="1" x14ac:dyDescent="0.25">
      <c r="A34" s="12">
        <v>25</v>
      </c>
      <c r="B34" s="12" t="s">
        <v>6</v>
      </c>
      <c r="C34" s="12" t="s">
        <v>7</v>
      </c>
      <c r="D34" s="12" t="s">
        <v>26</v>
      </c>
      <c r="E34" s="12" t="s">
        <v>9</v>
      </c>
      <c r="F34" s="12" t="s">
        <v>10</v>
      </c>
      <c r="G34" s="10" t="s">
        <v>209</v>
      </c>
      <c r="H34" s="5" t="s">
        <v>11</v>
      </c>
      <c r="I34" s="5">
        <v>4</v>
      </c>
      <c r="J34" s="5">
        <v>1999</v>
      </c>
      <c r="K34" s="5">
        <v>1999</v>
      </c>
      <c r="L34" s="5">
        <v>0</v>
      </c>
      <c r="M34" s="5">
        <v>0</v>
      </c>
    </row>
    <row r="35" spans="1:13" ht="20.100000000000001" customHeight="1" x14ac:dyDescent="0.25">
      <c r="A35" s="64">
        <v>26</v>
      </c>
      <c r="B35" s="64" t="s">
        <v>6</v>
      </c>
      <c r="C35" s="64" t="s">
        <v>7</v>
      </c>
      <c r="D35" s="64" t="s">
        <v>27</v>
      </c>
      <c r="E35" s="64" t="s">
        <v>9</v>
      </c>
      <c r="F35" s="64" t="s">
        <v>10</v>
      </c>
      <c r="G35" s="92" t="s">
        <v>173</v>
      </c>
      <c r="H35" s="15" t="s">
        <v>11</v>
      </c>
      <c r="I35" s="15">
        <v>5</v>
      </c>
      <c r="J35" s="15">
        <v>5</v>
      </c>
      <c r="K35" s="15">
        <v>5</v>
      </c>
      <c r="L35" s="15">
        <v>0</v>
      </c>
      <c r="M35" s="15">
        <v>0</v>
      </c>
    </row>
    <row r="36" spans="1:13" ht="20.100000000000001" customHeight="1" x14ac:dyDescent="0.25">
      <c r="A36" s="12">
        <v>27</v>
      </c>
      <c r="B36" s="12" t="s">
        <v>6</v>
      </c>
      <c r="C36" s="12" t="s">
        <v>7</v>
      </c>
      <c r="D36" s="12" t="s">
        <v>26</v>
      </c>
      <c r="E36" s="12" t="s">
        <v>9</v>
      </c>
      <c r="F36" s="12" t="s">
        <v>10</v>
      </c>
      <c r="G36" s="10" t="s">
        <v>174</v>
      </c>
      <c r="H36" s="5" t="s">
        <v>11</v>
      </c>
      <c r="I36" s="5">
        <v>6</v>
      </c>
      <c r="J36" s="5">
        <v>1337</v>
      </c>
      <c r="K36" s="5">
        <v>1337</v>
      </c>
      <c r="L36" s="5">
        <v>0</v>
      </c>
      <c r="M36" s="5">
        <v>0</v>
      </c>
    </row>
    <row r="37" spans="1:13" ht="20.100000000000001" customHeight="1" x14ac:dyDescent="0.25">
      <c r="A37" s="12">
        <v>28</v>
      </c>
      <c r="B37" s="12" t="s">
        <v>6</v>
      </c>
      <c r="C37" s="12" t="s">
        <v>7</v>
      </c>
      <c r="D37" s="12" t="s">
        <v>28</v>
      </c>
      <c r="E37" s="12" t="s">
        <v>9</v>
      </c>
      <c r="F37" s="12" t="s">
        <v>10</v>
      </c>
      <c r="G37" s="10" t="s">
        <v>210</v>
      </c>
      <c r="H37" s="5" t="s">
        <v>11</v>
      </c>
      <c r="I37" s="5">
        <v>5</v>
      </c>
      <c r="J37" s="5">
        <v>570</v>
      </c>
      <c r="K37" s="5">
        <v>570</v>
      </c>
      <c r="L37" s="5">
        <v>0</v>
      </c>
      <c r="M37" s="5">
        <v>0</v>
      </c>
    </row>
    <row r="38" spans="1:13" ht="20.100000000000001" customHeight="1" x14ac:dyDescent="0.25">
      <c r="A38" s="12">
        <v>29</v>
      </c>
      <c r="B38" s="12" t="s">
        <v>6</v>
      </c>
      <c r="C38" s="12" t="s">
        <v>7</v>
      </c>
      <c r="D38" s="12" t="s">
        <v>28</v>
      </c>
      <c r="E38" s="12" t="s">
        <v>9</v>
      </c>
      <c r="F38" s="12" t="s">
        <v>10</v>
      </c>
      <c r="G38" s="10" t="s">
        <v>211</v>
      </c>
      <c r="H38" s="5" t="s">
        <v>11</v>
      </c>
      <c r="I38" s="5">
        <v>5</v>
      </c>
      <c r="J38" s="5">
        <v>919</v>
      </c>
      <c r="K38" s="5">
        <v>919</v>
      </c>
      <c r="L38" s="5">
        <v>0</v>
      </c>
      <c r="M38" s="5">
        <v>0</v>
      </c>
    </row>
    <row r="39" spans="1:13" ht="20.100000000000001" customHeight="1" x14ac:dyDescent="0.25">
      <c r="A39" s="12">
        <v>30</v>
      </c>
      <c r="B39" s="12" t="s">
        <v>6</v>
      </c>
      <c r="C39" s="12" t="s">
        <v>7</v>
      </c>
      <c r="D39" s="12" t="s">
        <v>29</v>
      </c>
      <c r="E39" s="12" t="s">
        <v>9</v>
      </c>
      <c r="F39" s="12" t="s">
        <v>10</v>
      </c>
      <c r="G39" s="10" t="s">
        <v>212</v>
      </c>
      <c r="H39" s="5" t="s">
        <v>11</v>
      </c>
      <c r="I39" s="5">
        <v>4</v>
      </c>
      <c r="J39" s="5">
        <v>296</v>
      </c>
      <c r="K39" s="5">
        <v>296</v>
      </c>
      <c r="L39" s="5">
        <v>0</v>
      </c>
      <c r="M39" s="5">
        <v>0</v>
      </c>
    </row>
    <row r="40" spans="1:13" ht="20.100000000000001" customHeight="1" x14ac:dyDescent="0.25">
      <c r="A40" s="12">
        <v>31</v>
      </c>
      <c r="B40" s="12" t="s">
        <v>6</v>
      </c>
      <c r="C40" s="12" t="s">
        <v>7</v>
      </c>
      <c r="D40" s="12" t="s">
        <v>22</v>
      </c>
      <c r="E40" s="12" t="s">
        <v>9</v>
      </c>
      <c r="F40" s="12" t="s">
        <v>10</v>
      </c>
      <c r="G40" s="10" t="s">
        <v>213</v>
      </c>
      <c r="H40" s="5" t="s">
        <v>11</v>
      </c>
      <c r="I40" s="5">
        <v>4</v>
      </c>
      <c r="J40" s="5">
        <v>434</v>
      </c>
      <c r="K40" s="5">
        <v>434</v>
      </c>
      <c r="L40" s="5">
        <v>0</v>
      </c>
      <c r="M40" s="5">
        <v>0</v>
      </c>
    </row>
    <row r="41" spans="1:13" ht="20.100000000000001" customHeight="1" x14ac:dyDescent="0.25">
      <c r="A41" s="12">
        <v>32</v>
      </c>
      <c r="B41" s="12" t="s">
        <v>6</v>
      </c>
      <c r="C41" s="12" t="s">
        <v>7</v>
      </c>
      <c r="D41" s="12" t="s">
        <v>16</v>
      </c>
      <c r="E41" s="12" t="s">
        <v>9</v>
      </c>
      <c r="F41" s="12" t="s">
        <v>10</v>
      </c>
      <c r="G41" s="10" t="s">
        <v>175</v>
      </c>
      <c r="H41" s="5" t="s">
        <v>11</v>
      </c>
      <c r="I41" s="5">
        <v>5</v>
      </c>
      <c r="J41" s="5">
        <v>539</v>
      </c>
      <c r="K41" s="5">
        <v>539</v>
      </c>
      <c r="L41" s="5">
        <v>0</v>
      </c>
      <c r="M41" s="5">
        <v>0</v>
      </c>
    </row>
    <row r="42" spans="1:13" ht="20.100000000000001" customHeight="1" x14ac:dyDescent="0.25">
      <c r="A42" s="12">
        <v>33</v>
      </c>
      <c r="B42" s="12" t="s">
        <v>6</v>
      </c>
      <c r="C42" s="12" t="s">
        <v>7</v>
      </c>
      <c r="D42" s="12" t="s">
        <v>12</v>
      </c>
      <c r="E42" s="12" t="s">
        <v>9</v>
      </c>
      <c r="F42" s="12" t="s">
        <v>10</v>
      </c>
      <c r="G42" s="10" t="s">
        <v>214</v>
      </c>
      <c r="H42" s="5" t="s">
        <v>11</v>
      </c>
      <c r="I42" s="5">
        <v>5</v>
      </c>
      <c r="J42" s="5">
        <v>881</v>
      </c>
      <c r="K42" s="5">
        <v>881</v>
      </c>
      <c r="L42" s="5">
        <v>0</v>
      </c>
      <c r="M42" s="5">
        <v>0</v>
      </c>
    </row>
    <row r="43" spans="1:13" ht="20.100000000000001" customHeight="1" x14ac:dyDescent="0.25">
      <c r="A43" s="12">
        <v>34</v>
      </c>
      <c r="B43" s="12" t="s">
        <v>6</v>
      </c>
      <c r="C43" s="12" t="s">
        <v>7</v>
      </c>
      <c r="D43" s="12" t="s">
        <v>30</v>
      </c>
      <c r="E43" s="12" t="s">
        <v>9</v>
      </c>
      <c r="F43" s="12" t="s">
        <v>10</v>
      </c>
      <c r="G43" s="10" t="s">
        <v>215</v>
      </c>
      <c r="H43" s="5" t="s">
        <v>11</v>
      </c>
      <c r="I43" s="5">
        <v>5</v>
      </c>
      <c r="J43" s="5">
        <v>296</v>
      </c>
      <c r="K43" s="5">
        <v>296</v>
      </c>
      <c r="L43" s="5">
        <v>0</v>
      </c>
      <c r="M43" s="5">
        <v>0</v>
      </c>
    </row>
    <row r="44" spans="1:13" ht="20.100000000000001" customHeight="1" x14ac:dyDescent="0.25">
      <c r="A44" s="12">
        <v>35</v>
      </c>
      <c r="B44" s="12" t="s">
        <v>6</v>
      </c>
      <c r="C44" s="12" t="s">
        <v>7</v>
      </c>
      <c r="D44" s="12" t="s">
        <v>31</v>
      </c>
      <c r="E44" s="12" t="s">
        <v>9</v>
      </c>
      <c r="F44" s="12" t="s">
        <v>10</v>
      </c>
      <c r="G44" s="10" t="s">
        <v>216</v>
      </c>
      <c r="H44" s="5" t="s">
        <v>11</v>
      </c>
      <c r="I44" s="5">
        <v>5</v>
      </c>
      <c r="J44" s="5">
        <v>211</v>
      </c>
      <c r="K44" s="5">
        <v>211</v>
      </c>
      <c r="L44" s="5">
        <v>0</v>
      </c>
      <c r="M44" s="5">
        <v>0</v>
      </c>
    </row>
    <row r="45" spans="1:13" ht="20.100000000000001" customHeight="1" x14ac:dyDescent="0.25">
      <c r="A45" s="12">
        <v>36</v>
      </c>
      <c r="B45" s="12" t="s">
        <v>6</v>
      </c>
      <c r="C45" s="12" t="s">
        <v>7</v>
      </c>
      <c r="D45" s="12" t="s">
        <v>30</v>
      </c>
      <c r="E45" s="12" t="s">
        <v>9</v>
      </c>
      <c r="F45" s="12" t="s">
        <v>10</v>
      </c>
      <c r="G45" s="10" t="s">
        <v>217</v>
      </c>
      <c r="H45" s="5" t="s">
        <v>11</v>
      </c>
      <c r="I45" s="5">
        <v>5</v>
      </c>
      <c r="J45" s="5">
        <v>507</v>
      </c>
      <c r="K45" s="5">
        <v>507</v>
      </c>
      <c r="L45" s="5">
        <v>0</v>
      </c>
      <c r="M45" s="5">
        <v>0</v>
      </c>
    </row>
    <row r="46" spans="1:13" ht="20.100000000000001" customHeight="1" x14ac:dyDescent="0.25">
      <c r="A46" s="12">
        <v>37</v>
      </c>
      <c r="B46" s="12" t="s">
        <v>6</v>
      </c>
      <c r="C46" s="12" t="s">
        <v>7</v>
      </c>
      <c r="D46" s="12" t="s">
        <v>32</v>
      </c>
      <c r="E46" s="12" t="s">
        <v>9</v>
      </c>
      <c r="F46" s="12" t="s">
        <v>10</v>
      </c>
      <c r="G46" s="10" t="s">
        <v>218</v>
      </c>
      <c r="H46" s="5" t="s">
        <v>11</v>
      </c>
      <c r="I46" s="5">
        <v>5</v>
      </c>
      <c r="J46" s="5">
        <v>579</v>
      </c>
      <c r="K46" s="5">
        <v>579</v>
      </c>
      <c r="L46" s="5">
        <v>0</v>
      </c>
      <c r="M46" s="5">
        <v>0</v>
      </c>
    </row>
    <row r="47" spans="1:13" ht="20.100000000000001" customHeight="1" x14ac:dyDescent="0.25">
      <c r="A47" s="12">
        <v>38</v>
      </c>
      <c r="B47" s="12" t="s">
        <v>6</v>
      </c>
      <c r="C47" s="12" t="s">
        <v>7</v>
      </c>
      <c r="D47" s="12" t="s">
        <v>30</v>
      </c>
      <c r="E47" s="12" t="s">
        <v>9</v>
      </c>
      <c r="F47" s="12" t="s">
        <v>10</v>
      </c>
      <c r="G47" s="10" t="s">
        <v>294</v>
      </c>
      <c r="H47" s="5" t="s">
        <v>11</v>
      </c>
      <c r="I47" s="5">
        <v>3</v>
      </c>
      <c r="J47" s="5">
        <v>398</v>
      </c>
      <c r="K47" s="5">
        <v>398</v>
      </c>
      <c r="L47" s="5">
        <v>0</v>
      </c>
      <c r="M47" s="5">
        <v>0</v>
      </c>
    </row>
    <row r="48" spans="1:13" ht="20.100000000000001" customHeight="1" x14ac:dyDescent="0.25">
      <c r="A48" s="12">
        <v>39</v>
      </c>
      <c r="B48" s="12" t="s">
        <v>6</v>
      </c>
      <c r="C48" s="12" t="s">
        <v>7</v>
      </c>
      <c r="D48" s="12" t="s">
        <v>32</v>
      </c>
      <c r="E48" s="12" t="s">
        <v>9</v>
      </c>
      <c r="F48" s="12" t="s">
        <v>10</v>
      </c>
      <c r="G48" s="10" t="s">
        <v>219</v>
      </c>
      <c r="H48" s="5" t="s">
        <v>11</v>
      </c>
      <c r="I48" s="5">
        <v>3</v>
      </c>
      <c r="J48" s="5">
        <v>20</v>
      </c>
      <c r="K48" s="5">
        <v>20</v>
      </c>
      <c r="L48" s="5">
        <v>0</v>
      </c>
      <c r="M48" s="5">
        <v>0</v>
      </c>
    </row>
    <row r="49" spans="1:13" ht="20.100000000000001" customHeight="1" x14ac:dyDescent="0.25">
      <c r="A49" s="12">
        <v>40</v>
      </c>
      <c r="B49" s="12" t="s">
        <v>6</v>
      </c>
      <c r="C49" s="12" t="s">
        <v>7</v>
      </c>
      <c r="D49" s="12" t="s">
        <v>33</v>
      </c>
      <c r="E49" s="12" t="s">
        <v>9</v>
      </c>
      <c r="F49" s="12" t="s">
        <v>10</v>
      </c>
      <c r="G49" s="10" t="s">
        <v>220</v>
      </c>
      <c r="H49" s="5" t="s">
        <v>11</v>
      </c>
      <c r="I49" s="5">
        <v>5</v>
      </c>
      <c r="J49" s="5">
        <v>377</v>
      </c>
      <c r="K49" s="5">
        <v>377</v>
      </c>
      <c r="L49" s="5">
        <v>0</v>
      </c>
      <c r="M49" s="5">
        <v>0</v>
      </c>
    </row>
    <row r="50" spans="1:13" ht="20.100000000000001" customHeight="1" x14ac:dyDescent="0.25">
      <c r="A50" s="12">
        <v>41</v>
      </c>
      <c r="B50" s="12" t="s">
        <v>6</v>
      </c>
      <c r="C50" s="12" t="s">
        <v>7</v>
      </c>
      <c r="D50" s="12" t="s">
        <v>34</v>
      </c>
      <c r="E50" s="12" t="s">
        <v>9</v>
      </c>
      <c r="F50" s="12" t="s">
        <v>10</v>
      </c>
      <c r="G50" s="10" t="s">
        <v>221</v>
      </c>
      <c r="H50" s="5" t="s">
        <v>11</v>
      </c>
      <c r="I50" s="5">
        <v>1.5</v>
      </c>
      <c r="J50" s="5">
        <v>274</v>
      </c>
      <c r="K50" s="5">
        <v>274</v>
      </c>
      <c r="L50" s="5">
        <v>0</v>
      </c>
      <c r="M50" s="5">
        <v>0</v>
      </c>
    </row>
    <row r="51" spans="1:13" ht="20.100000000000001" customHeight="1" x14ac:dyDescent="0.25">
      <c r="A51" s="12">
        <v>42</v>
      </c>
      <c r="B51" s="12" t="s">
        <v>6</v>
      </c>
      <c r="C51" s="12" t="s">
        <v>7</v>
      </c>
      <c r="D51" s="12" t="s">
        <v>35</v>
      </c>
      <c r="E51" s="12" t="s">
        <v>9</v>
      </c>
      <c r="F51" s="12" t="s">
        <v>10</v>
      </c>
      <c r="G51" s="10" t="s">
        <v>176</v>
      </c>
      <c r="H51" s="5" t="s">
        <v>11</v>
      </c>
      <c r="I51" s="5">
        <v>2.5</v>
      </c>
      <c r="J51" s="5">
        <v>598</v>
      </c>
      <c r="K51" s="5">
        <v>598</v>
      </c>
      <c r="L51" s="5">
        <v>0</v>
      </c>
      <c r="M51" s="5">
        <v>0</v>
      </c>
    </row>
    <row r="52" spans="1:13" ht="20.100000000000001" customHeight="1" x14ac:dyDescent="0.25">
      <c r="A52" s="12">
        <v>43</v>
      </c>
      <c r="B52" s="12" t="s">
        <v>6</v>
      </c>
      <c r="C52" s="12" t="s">
        <v>7</v>
      </c>
      <c r="D52" s="12" t="s">
        <v>35</v>
      </c>
      <c r="E52" s="12" t="s">
        <v>9</v>
      </c>
      <c r="F52" s="12" t="s">
        <v>10</v>
      </c>
      <c r="G52" s="10" t="s">
        <v>177</v>
      </c>
      <c r="H52" s="5" t="s">
        <v>11</v>
      </c>
      <c r="I52" s="5">
        <v>2.5</v>
      </c>
      <c r="J52" s="5">
        <v>1092</v>
      </c>
      <c r="K52" s="5">
        <v>1092</v>
      </c>
      <c r="L52" s="5">
        <v>0</v>
      </c>
      <c r="M52" s="5">
        <v>0</v>
      </c>
    </row>
    <row r="53" spans="1:13" ht="20.100000000000001" customHeight="1" x14ac:dyDescent="0.25">
      <c r="A53" s="12">
        <v>44</v>
      </c>
      <c r="B53" s="12" t="s">
        <v>6</v>
      </c>
      <c r="C53" s="12" t="s">
        <v>7</v>
      </c>
      <c r="D53" s="12" t="s">
        <v>35</v>
      </c>
      <c r="E53" s="12" t="s">
        <v>9</v>
      </c>
      <c r="F53" s="12" t="s">
        <v>10</v>
      </c>
      <c r="G53" s="10" t="s">
        <v>222</v>
      </c>
      <c r="H53" s="5" t="s">
        <v>11</v>
      </c>
      <c r="I53" s="5">
        <v>2.5</v>
      </c>
      <c r="J53" s="5">
        <v>2060</v>
      </c>
      <c r="K53" s="5">
        <v>2060</v>
      </c>
      <c r="L53" s="5">
        <v>0</v>
      </c>
      <c r="M53" s="5">
        <v>0</v>
      </c>
    </row>
    <row r="54" spans="1:13" ht="20.100000000000001" customHeight="1" x14ac:dyDescent="0.25">
      <c r="A54" s="12">
        <v>45</v>
      </c>
      <c r="B54" s="12" t="s">
        <v>6</v>
      </c>
      <c r="C54" s="12" t="s">
        <v>7</v>
      </c>
      <c r="D54" s="12" t="s">
        <v>35</v>
      </c>
      <c r="E54" s="12" t="s">
        <v>9</v>
      </c>
      <c r="F54" s="12" t="s">
        <v>10</v>
      </c>
      <c r="G54" s="10" t="s">
        <v>223</v>
      </c>
      <c r="H54" s="5" t="s">
        <v>11</v>
      </c>
      <c r="I54" s="5">
        <v>2.5</v>
      </c>
      <c r="J54" s="5">
        <v>1112</v>
      </c>
      <c r="K54" s="5">
        <v>1112</v>
      </c>
      <c r="L54" s="5">
        <v>0</v>
      </c>
      <c r="M54" s="5">
        <v>0</v>
      </c>
    </row>
    <row r="55" spans="1:13" ht="20.100000000000001" customHeight="1" x14ac:dyDescent="0.25">
      <c r="A55" s="12">
        <v>46</v>
      </c>
      <c r="B55" s="12" t="s">
        <v>6</v>
      </c>
      <c r="C55" s="12" t="s">
        <v>7</v>
      </c>
      <c r="D55" s="12" t="s">
        <v>36</v>
      </c>
      <c r="E55" s="12" t="s">
        <v>9</v>
      </c>
      <c r="F55" s="12" t="s">
        <v>10</v>
      </c>
      <c r="G55" s="10" t="s">
        <v>297</v>
      </c>
      <c r="H55" s="5" t="s">
        <v>11</v>
      </c>
      <c r="I55" s="5">
        <v>1</v>
      </c>
      <c r="J55" s="5">
        <v>331</v>
      </c>
      <c r="K55" s="5">
        <v>331</v>
      </c>
      <c r="L55" s="5">
        <v>0</v>
      </c>
      <c r="M55" s="5">
        <v>0</v>
      </c>
    </row>
    <row r="56" spans="1:13" ht="20.100000000000001" customHeight="1" x14ac:dyDescent="0.25">
      <c r="A56" s="12">
        <v>47</v>
      </c>
      <c r="B56" s="12" t="s">
        <v>6</v>
      </c>
      <c r="C56" s="12" t="s">
        <v>7</v>
      </c>
      <c r="D56" s="12" t="s">
        <v>37</v>
      </c>
      <c r="E56" s="12" t="s">
        <v>9</v>
      </c>
      <c r="F56" s="12" t="s">
        <v>10</v>
      </c>
      <c r="G56" s="10" t="s">
        <v>295</v>
      </c>
      <c r="H56" s="5" t="s">
        <v>11</v>
      </c>
      <c r="I56" s="5">
        <v>1</v>
      </c>
      <c r="J56" s="5">
        <v>69</v>
      </c>
      <c r="K56" s="5">
        <v>69</v>
      </c>
      <c r="L56" s="5">
        <v>0</v>
      </c>
      <c r="M56" s="5">
        <v>0</v>
      </c>
    </row>
    <row r="57" spans="1:13" ht="20.100000000000001" customHeight="1" x14ac:dyDescent="0.25">
      <c r="A57" s="12">
        <v>48</v>
      </c>
      <c r="B57" s="12" t="s">
        <v>6</v>
      </c>
      <c r="C57" s="12" t="s">
        <v>7</v>
      </c>
      <c r="D57" s="12" t="s">
        <v>27</v>
      </c>
      <c r="E57" s="12" t="s">
        <v>9</v>
      </c>
      <c r="F57" s="12" t="s">
        <v>10</v>
      </c>
      <c r="G57" s="10" t="s">
        <v>178</v>
      </c>
      <c r="H57" s="5" t="s">
        <v>11</v>
      </c>
      <c r="I57" s="5">
        <v>3.8</v>
      </c>
      <c r="J57" s="5">
        <v>1400</v>
      </c>
      <c r="K57" s="5">
        <v>1400</v>
      </c>
      <c r="L57" s="5">
        <v>0</v>
      </c>
      <c r="M57" s="5">
        <v>0</v>
      </c>
    </row>
    <row r="58" spans="1:13" ht="20.100000000000001" customHeight="1" x14ac:dyDescent="0.25">
      <c r="A58" s="12">
        <v>49</v>
      </c>
      <c r="B58" s="12" t="s">
        <v>6</v>
      </c>
      <c r="C58" s="12" t="s">
        <v>7</v>
      </c>
      <c r="D58" s="12" t="s">
        <v>38</v>
      </c>
      <c r="E58" s="12" t="s">
        <v>9</v>
      </c>
      <c r="F58" s="12" t="s">
        <v>10</v>
      </c>
      <c r="G58" s="10" t="s">
        <v>224</v>
      </c>
      <c r="H58" s="5" t="s">
        <v>11</v>
      </c>
      <c r="I58" s="5">
        <v>2</v>
      </c>
      <c r="J58" s="5">
        <v>187</v>
      </c>
      <c r="K58" s="5">
        <v>187</v>
      </c>
      <c r="L58" s="5">
        <v>0</v>
      </c>
      <c r="M58" s="5">
        <v>0</v>
      </c>
    </row>
    <row r="59" spans="1:13" ht="20.100000000000001" customHeight="1" x14ac:dyDescent="0.25">
      <c r="A59" s="12">
        <v>50</v>
      </c>
      <c r="B59" s="12" t="s">
        <v>6</v>
      </c>
      <c r="C59" s="12" t="s">
        <v>7</v>
      </c>
      <c r="D59" s="12" t="s">
        <v>39</v>
      </c>
      <c r="E59" s="12" t="s">
        <v>9</v>
      </c>
      <c r="F59" s="12" t="s">
        <v>10</v>
      </c>
      <c r="G59" s="10" t="s">
        <v>225</v>
      </c>
      <c r="H59" s="5" t="s">
        <v>11</v>
      </c>
      <c r="I59" s="5">
        <v>2</v>
      </c>
      <c r="J59" s="5">
        <v>326</v>
      </c>
      <c r="K59" s="5">
        <v>326</v>
      </c>
      <c r="L59" s="5">
        <v>0</v>
      </c>
      <c r="M59" s="5">
        <v>0</v>
      </c>
    </row>
    <row r="60" spans="1:13" ht="20.100000000000001" customHeight="1" x14ac:dyDescent="0.25">
      <c r="A60" s="12">
        <v>51</v>
      </c>
      <c r="B60" s="12" t="s">
        <v>6</v>
      </c>
      <c r="C60" s="12" t="s">
        <v>7</v>
      </c>
      <c r="D60" s="12" t="s">
        <v>40</v>
      </c>
      <c r="E60" s="12" t="s">
        <v>9</v>
      </c>
      <c r="F60" s="12" t="s">
        <v>10</v>
      </c>
      <c r="G60" s="10" t="s">
        <v>226</v>
      </c>
      <c r="H60" s="5" t="s">
        <v>11</v>
      </c>
      <c r="I60" s="5">
        <v>2</v>
      </c>
      <c r="J60" s="5">
        <v>293</v>
      </c>
      <c r="K60" s="5">
        <v>293</v>
      </c>
      <c r="L60" s="5">
        <v>0</v>
      </c>
      <c r="M60" s="5">
        <v>0</v>
      </c>
    </row>
    <row r="61" spans="1:13" ht="20.100000000000001" customHeight="1" x14ac:dyDescent="0.25">
      <c r="A61" s="12">
        <v>52</v>
      </c>
      <c r="B61" s="12" t="s">
        <v>6</v>
      </c>
      <c r="C61" s="12" t="s">
        <v>7</v>
      </c>
      <c r="D61" s="12" t="s">
        <v>31</v>
      </c>
      <c r="E61" s="12" t="s">
        <v>9</v>
      </c>
      <c r="F61" s="12" t="s">
        <v>10</v>
      </c>
      <c r="G61" s="10" t="s">
        <v>227</v>
      </c>
      <c r="H61" s="5" t="s">
        <v>11</v>
      </c>
      <c r="I61" s="5">
        <v>2</v>
      </c>
      <c r="J61" s="5">
        <v>367</v>
      </c>
      <c r="K61" s="5">
        <v>367</v>
      </c>
      <c r="L61" s="5">
        <v>0</v>
      </c>
      <c r="M61" s="5">
        <v>0</v>
      </c>
    </row>
    <row r="62" spans="1:13" ht="20.100000000000001" customHeight="1" x14ac:dyDescent="0.25">
      <c r="A62" s="12">
        <v>53</v>
      </c>
      <c r="B62" s="12" t="s">
        <v>6</v>
      </c>
      <c r="C62" s="12" t="s">
        <v>7</v>
      </c>
      <c r="D62" s="12" t="s">
        <v>41</v>
      </c>
      <c r="E62" s="12" t="s">
        <v>9</v>
      </c>
      <c r="F62" s="12" t="s">
        <v>10</v>
      </c>
      <c r="G62" s="10" t="s">
        <v>228</v>
      </c>
      <c r="H62" s="5" t="s">
        <v>11</v>
      </c>
      <c r="I62" s="5">
        <v>2</v>
      </c>
      <c r="J62" s="5">
        <v>289</v>
      </c>
      <c r="K62" s="5">
        <v>289</v>
      </c>
      <c r="L62" s="5">
        <v>0</v>
      </c>
      <c r="M62" s="5">
        <v>0</v>
      </c>
    </row>
    <row r="63" spans="1:13" ht="20.100000000000001" customHeight="1" x14ac:dyDescent="0.25">
      <c r="A63" s="12">
        <v>54</v>
      </c>
      <c r="B63" s="12" t="s">
        <v>6</v>
      </c>
      <c r="C63" s="12" t="s">
        <v>7</v>
      </c>
      <c r="D63" s="12" t="s">
        <v>42</v>
      </c>
      <c r="E63" s="12" t="s">
        <v>9</v>
      </c>
      <c r="F63" s="12" t="s">
        <v>10</v>
      </c>
      <c r="G63" s="10" t="s">
        <v>229</v>
      </c>
      <c r="H63" s="5" t="s">
        <v>11</v>
      </c>
      <c r="I63" s="5">
        <v>3</v>
      </c>
      <c r="J63" s="5">
        <v>1200</v>
      </c>
      <c r="K63" s="5">
        <v>1200</v>
      </c>
      <c r="L63" s="5">
        <v>0</v>
      </c>
      <c r="M63" s="5">
        <v>0</v>
      </c>
    </row>
    <row r="64" spans="1:13" ht="20.100000000000001" customHeight="1" x14ac:dyDescent="0.25">
      <c r="A64" s="12">
        <v>55</v>
      </c>
      <c r="B64" s="12" t="s">
        <v>6</v>
      </c>
      <c r="C64" s="12" t="s">
        <v>7</v>
      </c>
      <c r="D64" s="12" t="s">
        <v>43</v>
      </c>
      <c r="E64" s="12" t="s">
        <v>9</v>
      </c>
      <c r="F64" s="12" t="s">
        <v>10</v>
      </c>
      <c r="G64" s="10" t="s">
        <v>230</v>
      </c>
      <c r="H64" s="5" t="s">
        <v>11</v>
      </c>
      <c r="I64" s="5">
        <v>2.5</v>
      </c>
      <c r="J64" s="5">
        <v>0</v>
      </c>
      <c r="K64" s="5">
        <v>0</v>
      </c>
      <c r="L64" s="5">
        <v>0</v>
      </c>
      <c r="M64" s="5">
        <v>0</v>
      </c>
    </row>
    <row r="65" spans="1:13" ht="20.100000000000001" customHeight="1" x14ac:dyDescent="0.25">
      <c r="A65" s="12">
        <v>56</v>
      </c>
      <c r="B65" s="12" t="s">
        <v>6</v>
      </c>
      <c r="C65" s="12" t="s">
        <v>7</v>
      </c>
      <c r="D65" s="12" t="s">
        <v>15</v>
      </c>
      <c r="E65" s="12" t="s">
        <v>9</v>
      </c>
      <c r="F65" s="12" t="s">
        <v>10</v>
      </c>
      <c r="G65" s="10" t="s">
        <v>231</v>
      </c>
      <c r="H65" s="5" t="s">
        <v>11</v>
      </c>
      <c r="I65" s="5">
        <v>8</v>
      </c>
      <c r="J65" s="5">
        <v>2657</v>
      </c>
      <c r="K65" s="5">
        <v>2657</v>
      </c>
      <c r="L65" s="5">
        <v>0</v>
      </c>
      <c r="M65" s="5">
        <v>0</v>
      </c>
    </row>
    <row r="66" spans="1:13" ht="20.100000000000001" customHeight="1" x14ac:dyDescent="0.25">
      <c r="A66" s="12">
        <v>57</v>
      </c>
      <c r="B66" s="12" t="s">
        <v>6</v>
      </c>
      <c r="C66" s="12" t="s">
        <v>7</v>
      </c>
      <c r="D66" s="12" t="s">
        <v>42</v>
      </c>
      <c r="E66" s="12" t="s">
        <v>9</v>
      </c>
      <c r="F66" s="12" t="s">
        <v>10</v>
      </c>
      <c r="G66" s="10" t="s">
        <v>232</v>
      </c>
      <c r="H66" s="5" t="s">
        <v>11</v>
      </c>
      <c r="I66" s="5">
        <v>5.5</v>
      </c>
      <c r="J66" s="5">
        <v>4328</v>
      </c>
      <c r="K66" s="5">
        <v>4328</v>
      </c>
      <c r="L66" s="5">
        <v>0</v>
      </c>
      <c r="M66" s="5">
        <v>0</v>
      </c>
    </row>
    <row r="67" spans="1:13" ht="20.100000000000001" customHeight="1" x14ac:dyDescent="0.25">
      <c r="A67" s="12">
        <v>58</v>
      </c>
      <c r="B67" s="12" t="s">
        <v>6</v>
      </c>
      <c r="C67" s="12" t="s">
        <v>7</v>
      </c>
      <c r="D67" s="12" t="s">
        <v>42</v>
      </c>
      <c r="E67" s="12" t="s">
        <v>9</v>
      </c>
      <c r="F67" s="12" t="s">
        <v>10</v>
      </c>
      <c r="G67" s="10" t="s">
        <v>179</v>
      </c>
      <c r="H67" s="5" t="s">
        <v>11</v>
      </c>
      <c r="I67" s="5">
        <v>8</v>
      </c>
      <c r="J67" s="5">
        <v>2916</v>
      </c>
      <c r="K67" s="5">
        <v>2916</v>
      </c>
      <c r="L67" s="5">
        <v>0</v>
      </c>
      <c r="M67" s="5">
        <v>0</v>
      </c>
    </row>
    <row r="68" spans="1:13" ht="20.100000000000001" customHeight="1" x14ac:dyDescent="0.25">
      <c r="A68" s="12">
        <v>59</v>
      </c>
      <c r="B68" s="12" t="s">
        <v>6</v>
      </c>
      <c r="C68" s="12" t="s">
        <v>7</v>
      </c>
      <c r="D68" s="12" t="s">
        <v>42</v>
      </c>
      <c r="E68" s="12" t="s">
        <v>9</v>
      </c>
      <c r="F68" s="12" t="s">
        <v>10</v>
      </c>
      <c r="G68" s="10" t="s">
        <v>233</v>
      </c>
      <c r="H68" s="5" t="s">
        <v>11</v>
      </c>
      <c r="I68" s="5">
        <v>2.7</v>
      </c>
      <c r="J68" s="5">
        <v>0</v>
      </c>
      <c r="K68" s="5">
        <v>0</v>
      </c>
      <c r="L68" s="5">
        <v>0</v>
      </c>
      <c r="M68" s="5">
        <v>0</v>
      </c>
    </row>
    <row r="69" spans="1:13" ht="20.100000000000001" customHeight="1" x14ac:dyDescent="0.25">
      <c r="A69" s="12">
        <v>60</v>
      </c>
      <c r="B69" s="12" t="s">
        <v>6</v>
      </c>
      <c r="C69" s="12" t="s">
        <v>7</v>
      </c>
      <c r="D69" s="12" t="s">
        <v>21</v>
      </c>
      <c r="E69" s="12" t="s">
        <v>9</v>
      </c>
      <c r="F69" s="12" t="s">
        <v>10</v>
      </c>
      <c r="G69" s="10" t="s">
        <v>180</v>
      </c>
      <c r="H69" s="5" t="s">
        <v>11</v>
      </c>
      <c r="I69" s="5">
        <v>1.5</v>
      </c>
      <c r="J69" s="5">
        <v>982</v>
      </c>
      <c r="K69" s="5">
        <v>982</v>
      </c>
      <c r="L69" s="5">
        <v>0</v>
      </c>
      <c r="M69" s="5">
        <v>0</v>
      </c>
    </row>
    <row r="70" spans="1:13" ht="20.100000000000001" customHeight="1" x14ac:dyDescent="0.25">
      <c r="A70" s="12">
        <v>62</v>
      </c>
      <c r="B70" s="12" t="s">
        <v>6</v>
      </c>
      <c r="C70" s="12" t="s">
        <v>7</v>
      </c>
      <c r="D70" s="12" t="s">
        <v>44</v>
      </c>
      <c r="E70" s="12" t="s">
        <v>9</v>
      </c>
      <c r="F70" s="12" t="s">
        <v>10</v>
      </c>
      <c r="G70" s="10" t="s">
        <v>234</v>
      </c>
      <c r="H70" s="5" t="s">
        <v>11</v>
      </c>
      <c r="I70" s="5">
        <v>2</v>
      </c>
      <c r="J70" s="5">
        <v>449</v>
      </c>
      <c r="K70" s="5">
        <v>449</v>
      </c>
      <c r="L70" s="5">
        <v>0</v>
      </c>
      <c r="M70" s="5">
        <v>0</v>
      </c>
    </row>
    <row r="71" spans="1:13" ht="20.100000000000001" customHeight="1" x14ac:dyDescent="0.25">
      <c r="A71" s="12">
        <v>63</v>
      </c>
      <c r="B71" s="12" t="s">
        <v>6</v>
      </c>
      <c r="C71" s="12" t="s">
        <v>7</v>
      </c>
      <c r="D71" s="12" t="s">
        <v>45</v>
      </c>
      <c r="E71" s="12" t="s">
        <v>9</v>
      </c>
      <c r="F71" s="12" t="s">
        <v>10</v>
      </c>
      <c r="G71" s="10" t="s">
        <v>235</v>
      </c>
      <c r="H71" s="5" t="s">
        <v>11</v>
      </c>
      <c r="I71" s="5">
        <v>2</v>
      </c>
      <c r="J71" s="5">
        <v>248</v>
      </c>
      <c r="K71" s="5">
        <v>248</v>
      </c>
      <c r="L71" s="5">
        <v>0</v>
      </c>
      <c r="M71" s="5">
        <v>0</v>
      </c>
    </row>
    <row r="72" spans="1:13" ht="20.100000000000001" customHeight="1" x14ac:dyDescent="0.25">
      <c r="A72" s="12">
        <v>64</v>
      </c>
      <c r="B72" s="12" t="s">
        <v>6</v>
      </c>
      <c r="C72" s="12" t="s">
        <v>7</v>
      </c>
      <c r="D72" s="12" t="s">
        <v>35</v>
      </c>
      <c r="E72" s="12" t="s">
        <v>9</v>
      </c>
      <c r="F72" s="12" t="s">
        <v>10</v>
      </c>
      <c r="G72" s="10" t="s">
        <v>236</v>
      </c>
      <c r="H72" s="5" t="s">
        <v>11</v>
      </c>
      <c r="I72" s="5">
        <v>3</v>
      </c>
      <c r="J72" s="5">
        <v>423</v>
      </c>
      <c r="K72" s="5">
        <v>423</v>
      </c>
      <c r="L72" s="5">
        <v>0</v>
      </c>
      <c r="M72" s="5">
        <v>0</v>
      </c>
    </row>
    <row r="73" spans="1:13" ht="20.100000000000001" customHeight="1" x14ac:dyDescent="0.25">
      <c r="A73" s="12">
        <v>65</v>
      </c>
      <c r="B73" s="12" t="s">
        <v>6</v>
      </c>
      <c r="C73" s="12" t="s">
        <v>7</v>
      </c>
      <c r="D73" s="12" t="s">
        <v>44</v>
      </c>
      <c r="E73" s="12" t="s">
        <v>9</v>
      </c>
      <c r="F73" s="12" t="s">
        <v>10</v>
      </c>
      <c r="G73" s="10" t="s">
        <v>237</v>
      </c>
      <c r="H73" s="5" t="s">
        <v>11</v>
      </c>
      <c r="I73" s="5">
        <v>4.5</v>
      </c>
      <c r="J73" s="5">
        <v>1020</v>
      </c>
      <c r="K73" s="5">
        <v>1020</v>
      </c>
      <c r="L73" s="5">
        <v>0</v>
      </c>
      <c r="M73" s="5">
        <v>0</v>
      </c>
    </row>
    <row r="74" spans="1:13" ht="20.100000000000001" customHeight="1" x14ac:dyDescent="0.25">
      <c r="A74" s="12">
        <v>66</v>
      </c>
      <c r="B74" s="12" t="s">
        <v>6</v>
      </c>
      <c r="C74" s="12" t="s">
        <v>7</v>
      </c>
      <c r="D74" s="12" t="s">
        <v>22</v>
      </c>
      <c r="E74" s="12" t="s">
        <v>9</v>
      </c>
      <c r="F74" s="12" t="s">
        <v>10</v>
      </c>
      <c r="G74" s="10" t="s">
        <v>296</v>
      </c>
      <c r="H74" s="5" t="s">
        <v>11</v>
      </c>
      <c r="I74" s="5" t="s">
        <v>46</v>
      </c>
      <c r="J74" s="5">
        <v>463</v>
      </c>
      <c r="K74" s="5">
        <v>463</v>
      </c>
      <c r="L74" s="5">
        <v>0</v>
      </c>
      <c r="M74" s="5">
        <v>0</v>
      </c>
    </row>
    <row r="75" spans="1:13" ht="20.100000000000001" customHeight="1" x14ac:dyDescent="0.25">
      <c r="A75" s="12">
        <v>67</v>
      </c>
      <c r="B75" s="12" t="s">
        <v>6</v>
      </c>
      <c r="C75" s="12" t="s">
        <v>7</v>
      </c>
      <c r="D75" s="12" t="s">
        <v>48</v>
      </c>
      <c r="E75" s="12" t="s">
        <v>9</v>
      </c>
      <c r="F75" s="12" t="s">
        <v>10</v>
      </c>
      <c r="G75" s="10" t="s">
        <v>239</v>
      </c>
      <c r="H75" s="5" t="s">
        <v>11</v>
      </c>
      <c r="I75" s="5">
        <v>1</v>
      </c>
      <c r="J75" s="5">
        <v>171</v>
      </c>
      <c r="K75" s="5">
        <v>171</v>
      </c>
      <c r="L75" s="5">
        <v>0</v>
      </c>
      <c r="M75" s="5">
        <v>0</v>
      </c>
    </row>
    <row r="76" spans="1:13" ht="20.100000000000001" customHeight="1" x14ac:dyDescent="0.25">
      <c r="A76" s="12">
        <v>68</v>
      </c>
      <c r="B76" s="12" t="s">
        <v>6</v>
      </c>
      <c r="C76" s="12" t="s">
        <v>7</v>
      </c>
      <c r="D76" s="93" t="s">
        <v>107</v>
      </c>
      <c r="E76" s="12" t="s">
        <v>9</v>
      </c>
      <c r="F76" s="12" t="s">
        <v>10</v>
      </c>
      <c r="G76" s="21" t="s">
        <v>241</v>
      </c>
      <c r="H76" s="5" t="s">
        <v>116</v>
      </c>
      <c r="I76" s="20">
        <v>1</v>
      </c>
      <c r="J76" s="20">
        <v>319</v>
      </c>
      <c r="K76" s="20">
        <v>319</v>
      </c>
      <c r="L76" s="5">
        <v>0</v>
      </c>
      <c r="M76" s="5">
        <v>0</v>
      </c>
    </row>
    <row r="77" spans="1:13" ht="20.100000000000001" customHeight="1" x14ac:dyDescent="0.25">
      <c r="A77" s="12">
        <v>69</v>
      </c>
      <c r="B77" s="12" t="s">
        <v>6</v>
      </c>
      <c r="C77" s="12" t="s">
        <v>7</v>
      </c>
      <c r="D77" s="93" t="s">
        <v>38</v>
      </c>
      <c r="E77" s="12" t="s">
        <v>9</v>
      </c>
      <c r="F77" s="12" t="s">
        <v>10</v>
      </c>
      <c r="G77" s="21" t="s">
        <v>242</v>
      </c>
      <c r="H77" s="5" t="s">
        <v>116</v>
      </c>
      <c r="I77" s="20">
        <v>1</v>
      </c>
      <c r="J77" s="20">
        <v>126</v>
      </c>
      <c r="K77" s="20">
        <v>126</v>
      </c>
      <c r="L77" s="5">
        <v>0</v>
      </c>
      <c r="M77" s="5">
        <v>0</v>
      </c>
    </row>
    <row r="78" spans="1:13" ht="20.100000000000001" customHeight="1" x14ac:dyDescent="0.25">
      <c r="A78" s="12">
        <v>70</v>
      </c>
      <c r="B78" s="12" t="s">
        <v>6</v>
      </c>
      <c r="C78" s="12" t="s">
        <v>7</v>
      </c>
      <c r="D78" s="93" t="s">
        <v>21</v>
      </c>
      <c r="E78" s="12" t="s">
        <v>9</v>
      </c>
      <c r="F78" s="12" t="s">
        <v>10</v>
      </c>
      <c r="G78" s="21" t="s">
        <v>298</v>
      </c>
      <c r="H78" s="5" t="s">
        <v>116</v>
      </c>
      <c r="I78" s="20">
        <v>1</v>
      </c>
      <c r="J78" s="20">
        <v>835</v>
      </c>
      <c r="K78" s="20">
        <v>835</v>
      </c>
      <c r="L78" s="5">
        <v>0</v>
      </c>
      <c r="M78" s="5">
        <v>0</v>
      </c>
    </row>
    <row r="79" spans="1:13" ht="20.100000000000001" customHeight="1" x14ac:dyDescent="0.25">
      <c r="A79" s="12">
        <v>71</v>
      </c>
      <c r="B79" s="12" t="s">
        <v>6</v>
      </c>
      <c r="C79" s="12" t="s">
        <v>7</v>
      </c>
      <c r="D79" s="93" t="s">
        <v>43</v>
      </c>
      <c r="E79" s="12" t="s">
        <v>9</v>
      </c>
      <c r="F79" s="12" t="s">
        <v>10</v>
      </c>
      <c r="G79" s="21" t="s">
        <v>243</v>
      </c>
      <c r="H79" s="5" t="s">
        <v>116</v>
      </c>
      <c r="I79" s="20">
        <v>1</v>
      </c>
      <c r="J79" s="20">
        <v>593</v>
      </c>
      <c r="K79" s="20">
        <v>593</v>
      </c>
      <c r="L79" s="5">
        <v>0</v>
      </c>
      <c r="M79" s="5">
        <v>0</v>
      </c>
    </row>
    <row r="80" spans="1:13" ht="20.100000000000001" customHeight="1" x14ac:dyDescent="0.25">
      <c r="A80" s="12">
        <v>72</v>
      </c>
      <c r="B80" s="12" t="s">
        <v>6</v>
      </c>
      <c r="C80" s="12" t="s">
        <v>7</v>
      </c>
      <c r="D80" s="93" t="s">
        <v>22</v>
      </c>
      <c r="E80" s="12" t="s">
        <v>9</v>
      </c>
      <c r="F80" s="12" t="s">
        <v>10</v>
      </c>
      <c r="G80" s="21" t="s">
        <v>244</v>
      </c>
      <c r="H80" s="5" t="s">
        <v>116</v>
      </c>
      <c r="I80" s="20">
        <v>1</v>
      </c>
      <c r="J80" s="20">
        <v>310</v>
      </c>
      <c r="K80" s="20">
        <v>310</v>
      </c>
      <c r="L80" s="5">
        <v>0</v>
      </c>
      <c r="M80" s="5">
        <v>0</v>
      </c>
    </row>
    <row r="81" spans="1:13" ht="20.100000000000001" customHeight="1" x14ac:dyDescent="0.25">
      <c r="A81" s="12">
        <v>73</v>
      </c>
      <c r="B81" s="12" t="s">
        <v>6</v>
      </c>
      <c r="C81" s="12" t="s">
        <v>7</v>
      </c>
      <c r="D81" s="93" t="s">
        <v>40</v>
      </c>
      <c r="E81" s="12" t="s">
        <v>9</v>
      </c>
      <c r="F81" s="12" t="s">
        <v>10</v>
      </c>
      <c r="G81" s="21" t="s">
        <v>245</v>
      </c>
      <c r="H81" s="5" t="s">
        <v>116</v>
      </c>
      <c r="I81" s="20">
        <v>2</v>
      </c>
      <c r="J81" s="20">
        <v>730</v>
      </c>
      <c r="K81" s="20">
        <v>730</v>
      </c>
      <c r="L81" s="5">
        <v>0</v>
      </c>
      <c r="M81" s="5">
        <v>0</v>
      </c>
    </row>
    <row r="82" spans="1:13" ht="20.100000000000001" customHeight="1" x14ac:dyDescent="0.25">
      <c r="A82" s="12">
        <v>74</v>
      </c>
      <c r="B82" s="12" t="s">
        <v>6</v>
      </c>
      <c r="C82" s="12" t="s">
        <v>7</v>
      </c>
      <c r="D82" s="93" t="s">
        <v>109</v>
      </c>
      <c r="E82" s="12" t="s">
        <v>9</v>
      </c>
      <c r="F82" s="12" t="s">
        <v>10</v>
      </c>
      <c r="G82" s="21" t="s">
        <v>184</v>
      </c>
      <c r="H82" s="5" t="s">
        <v>116</v>
      </c>
      <c r="I82" s="20">
        <v>17</v>
      </c>
      <c r="J82" s="20">
        <v>4123</v>
      </c>
      <c r="K82" s="20">
        <v>4123</v>
      </c>
      <c r="L82" s="5">
        <v>0</v>
      </c>
      <c r="M82" s="5">
        <v>0</v>
      </c>
    </row>
    <row r="83" spans="1:13" ht="20.100000000000001" customHeight="1" x14ac:dyDescent="0.25">
      <c r="A83" s="12">
        <v>75</v>
      </c>
      <c r="B83" s="12" t="s">
        <v>6</v>
      </c>
      <c r="C83" s="12" t="s">
        <v>7</v>
      </c>
      <c r="D83" s="93" t="s">
        <v>110</v>
      </c>
      <c r="E83" s="12" t="s">
        <v>9</v>
      </c>
      <c r="F83" s="12" t="s">
        <v>10</v>
      </c>
      <c r="G83" s="21" t="s">
        <v>185</v>
      </c>
      <c r="H83" s="5" t="s">
        <v>116</v>
      </c>
      <c r="I83" s="20">
        <v>17</v>
      </c>
      <c r="J83" s="20">
        <v>852</v>
      </c>
      <c r="K83" s="20">
        <v>852</v>
      </c>
      <c r="L83" s="5">
        <v>0</v>
      </c>
      <c r="M83" s="5">
        <v>0</v>
      </c>
    </row>
    <row r="84" spans="1:13" ht="20.100000000000001" customHeight="1" x14ac:dyDescent="0.25">
      <c r="A84" s="12">
        <v>76</v>
      </c>
      <c r="B84" s="12" t="s">
        <v>6</v>
      </c>
      <c r="C84" s="12" t="s">
        <v>7</v>
      </c>
      <c r="D84" s="93" t="s">
        <v>111</v>
      </c>
      <c r="E84" s="12" t="s">
        <v>9</v>
      </c>
      <c r="F84" s="12" t="s">
        <v>10</v>
      </c>
      <c r="G84" s="21" t="s">
        <v>186</v>
      </c>
      <c r="H84" s="5" t="s">
        <v>116</v>
      </c>
      <c r="I84" s="20">
        <v>17</v>
      </c>
      <c r="J84" s="20">
        <v>392</v>
      </c>
      <c r="K84" s="20">
        <v>392</v>
      </c>
      <c r="L84" s="5">
        <v>0</v>
      </c>
      <c r="M84" s="5">
        <v>0</v>
      </c>
    </row>
    <row r="85" spans="1:13" ht="20.100000000000001" customHeight="1" x14ac:dyDescent="0.25">
      <c r="A85" s="12">
        <v>77</v>
      </c>
      <c r="B85" s="12" t="s">
        <v>6</v>
      </c>
      <c r="C85" s="12" t="s">
        <v>7</v>
      </c>
      <c r="D85" s="93" t="s">
        <v>112</v>
      </c>
      <c r="E85" s="12" t="s">
        <v>9</v>
      </c>
      <c r="F85" s="12" t="s">
        <v>10</v>
      </c>
      <c r="G85" s="21" t="s">
        <v>187</v>
      </c>
      <c r="H85" s="5" t="s">
        <v>116</v>
      </c>
      <c r="I85" s="20">
        <v>17</v>
      </c>
      <c r="J85" s="20">
        <v>471</v>
      </c>
      <c r="K85" s="20">
        <v>471</v>
      </c>
      <c r="L85" s="5">
        <v>0</v>
      </c>
      <c r="M85" s="5">
        <v>0</v>
      </c>
    </row>
    <row r="86" spans="1:13" ht="20.100000000000001" customHeight="1" x14ac:dyDescent="0.25">
      <c r="A86" s="12">
        <v>78</v>
      </c>
      <c r="B86" s="12" t="s">
        <v>6</v>
      </c>
      <c r="C86" s="12" t="s">
        <v>7</v>
      </c>
      <c r="D86" s="93" t="s">
        <v>113</v>
      </c>
      <c r="E86" s="12" t="s">
        <v>9</v>
      </c>
      <c r="F86" s="12" t="s">
        <v>10</v>
      </c>
      <c r="G86" s="21" t="s">
        <v>188</v>
      </c>
      <c r="H86" s="5" t="s">
        <v>116</v>
      </c>
      <c r="I86" s="20">
        <v>17</v>
      </c>
      <c r="J86" s="20">
        <v>187</v>
      </c>
      <c r="K86" s="20">
        <v>187</v>
      </c>
      <c r="L86" s="5">
        <v>0</v>
      </c>
      <c r="M86" s="5">
        <v>0</v>
      </c>
    </row>
    <row r="87" spans="1:13" ht="20.100000000000001" customHeight="1" x14ac:dyDescent="0.25">
      <c r="A87" s="12">
        <v>79</v>
      </c>
      <c r="B87" s="12" t="s">
        <v>6</v>
      </c>
      <c r="C87" s="12" t="s">
        <v>7</v>
      </c>
      <c r="D87" s="93" t="s">
        <v>114</v>
      </c>
      <c r="E87" s="12" t="s">
        <v>9</v>
      </c>
      <c r="F87" s="12" t="s">
        <v>10</v>
      </c>
      <c r="G87" s="21" t="s">
        <v>189</v>
      </c>
      <c r="H87" s="5" t="s">
        <v>116</v>
      </c>
      <c r="I87" s="20">
        <v>17</v>
      </c>
      <c r="J87" s="20">
        <v>650</v>
      </c>
      <c r="K87" s="20">
        <v>650</v>
      </c>
      <c r="L87" s="5">
        <v>0</v>
      </c>
      <c r="M87" s="5">
        <v>0</v>
      </c>
    </row>
    <row r="88" spans="1:13" ht="20.100000000000001" customHeight="1" x14ac:dyDescent="0.25">
      <c r="A88" s="12">
        <v>80</v>
      </c>
      <c r="B88" s="12" t="s">
        <v>6</v>
      </c>
      <c r="C88" s="12" t="s">
        <v>7</v>
      </c>
      <c r="D88" s="93" t="s">
        <v>115</v>
      </c>
      <c r="E88" s="12" t="s">
        <v>9</v>
      </c>
      <c r="F88" s="12" t="s">
        <v>10</v>
      </c>
      <c r="G88" s="21" t="s">
        <v>190</v>
      </c>
      <c r="H88" s="5" t="s">
        <v>116</v>
      </c>
      <c r="I88" s="20">
        <v>17</v>
      </c>
      <c r="J88" s="20">
        <v>1215</v>
      </c>
      <c r="K88" s="20">
        <v>1215</v>
      </c>
      <c r="L88" s="5">
        <v>0</v>
      </c>
      <c r="M88" s="5">
        <v>0</v>
      </c>
    </row>
    <row r="89" spans="1:13" ht="20.100000000000001" customHeight="1" x14ac:dyDescent="0.25">
      <c r="A89" s="12">
        <v>81</v>
      </c>
      <c r="B89" s="12" t="s">
        <v>6</v>
      </c>
      <c r="C89" s="12" t="s">
        <v>7</v>
      </c>
      <c r="D89" s="93" t="s">
        <v>302</v>
      </c>
      <c r="E89" s="12" t="s">
        <v>9</v>
      </c>
      <c r="F89" s="12" t="s">
        <v>10</v>
      </c>
      <c r="G89" s="21" t="s">
        <v>303</v>
      </c>
      <c r="H89" s="5" t="s">
        <v>116</v>
      </c>
      <c r="I89" s="20">
        <v>11</v>
      </c>
      <c r="J89" s="20">
        <v>1176</v>
      </c>
      <c r="K89" s="20">
        <v>1176</v>
      </c>
      <c r="L89" s="5">
        <v>0</v>
      </c>
      <c r="M89" s="5">
        <v>0</v>
      </c>
    </row>
    <row r="90" spans="1:13" ht="20.100000000000001" customHeight="1" x14ac:dyDescent="0.25">
      <c r="A90" s="12">
        <v>82</v>
      </c>
      <c r="B90" s="12" t="s">
        <v>6</v>
      </c>
      <c r="C90" s="12" t="s">
        <v>7</v>
      </c>
      <c r="D90" s="93" t="s">
        <v>45</v>
      </c>
      <c r="E90" s="12" t="s">
        <v>9</v>
      </c>
      <c r="F90" s="12" t="s">
        <v>10</v>
      </c>
      <c r="G90" s="94" t="s">
        <v>246</v>
      </c>
      <c r="H90" s="5" t="s">
        <v>116</v>
      </c>
      <c r="I90" s="20">
        <v>1</v>
      </c>
      <c r="J90" s="20">
        <v>267</v>
      </c>
      <c r="K90" s="20">
        <v>267</v>
      </c>
      <c r="L90" s="5">
        <v>0</v>
      </c>
      <c r="M90" s="5">
        <v>0</v>
      </c>
    </row>
    <row r="91" spans="1:13" ht="20.100000000000001" customHeight="1" x14ac:dyDescent="0.25">
      <c r="A91" s="12">
        <v>83</v>
      </c>
      <c r="B91" s="12" t="s">
        <v>6</v>
      </c>
      <c r="C91" s="12" t="s">
        <v>7</v>
      </c>
      <c r="D91" s="12" t="s">
        <v>108</v>
      </c>
      <c r="E91" s="12" t="s">
        <v>9</v>
      </c>
      <c r="F91" s="12" t="s">
        <v>10</v>
      </c>
      <c r="G91" s="24" t="s">
        <v>247</v>
      </c>
      <c r="H91" s="5" t="s">
        <v>116</v>
      </c>
      <c r="I91" s="5">
        <v>1</v>
      </c>
      <c r="J91" s="5">
        <v>367</v>
      </c>
      <c r="K91" s="5">
        <v>367</v>
      </c>
      <c r="L91" s="5">
        <v>0</v>
      </c>
      <c r="M91" s="5">
        <v>0</v>
      </c>
    </row>
    <row r="92" spans="1:13" x14ac:dyDescent="0.25">
      <c r="H92" s="23" t="s">
        <v>314</v>
      </c>
      <c r="I92" s="4">
        <f>SUM(I9:I91)</f>
        <v>390</v>
      </c>
      <c r="J92" s="4">
        <f t="shared" ref="J92:M92" si="0">SUM(J9:J91)</f>
        <v>61792</v>
      </c>
      <c r="K92" s="4">
        <f t="shared" si="0"/>
        <v>61792</v>
      </c>
      <c r="L92" s="4">
        <f t="shared" si="0"/>
        <v>0</v>
      </c>
      <c r="M92" s="4">
        <f t="shared" si="0"/>
        <v>0</v>
      </c>
    </row>
  </sheetData>
  <mergeCells count="27">
    <mergeCell ref="G26:G27"/>
    <mergeCell ref="H26:H27"/>
    <mergeCell ref="I26:I27"/>
    <mergeCell ref="F26:F27"/>
    <mergeCell ref="M26:M27"/>
    <mergeCell ref="J26:J27"/>
    <mergeCell ref="K26:K27"/>
    <mergeCell ref="L26:L27"/>
    <mergeCell ref="A26:A27"/>
    <mergeCell ref="B26:B27"/>
    <mergeCell ref="C26:C27"/>
    <mergeCell ref="D26:D27"/>
    <mergeCell ref="E26:E27"/>
    <mergeCell ref="G3:G8"/>
    <mergeCell ref="H3:H8"/>
    <mergeCell ref="I3:I8"/>
    <mergeCell ref="J3:M5"/>
    <mergeCell ref="J6:J8"/>
    <mergeCell ref="K6:K8"/>
    <mergeCell ref="L7:L8"/>
    <mergeCell ref="M7:M8"/>
    <mergeCell ref="F3:F8"/>
    <mergeCell ref="A3:A8"/>
    <mergeCell ref="B3:B8"/>
    <mergeCell ref="C3:C8"/>
    <mergeCell ref="D3:D8"/>
    <mergeCell ref="E3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N73"/>
  <sheetViews>
    <sheetView workbookViewId="0">
      <selection activeCell="L1" sqref="L1"/>
    </sheetView>
  </sheetViews>
  <sheetFormatPr defaultRowHeight="15" x14ac:dyDescent="0.25"/>
  <cols>
    <col min="3" max="3" width="19.85546875" customWidth="1"/>
    <col min="4" max="4" width="47.7109375" customWidth="1"/>
    <col min="5" max="5" width="23.140625" customWidth="1"/>
    <col min="7" max="7" width="14.5703125" customWidth="1"/>
    <col min="8" max="8" width="27.5703125" customWidth="1"/>
  </cols>
  <sheetData>
    <row r="1" spans="2:14" ht="15.75" x14ac:dyDescent="0.25">
      <c r="B1" s="66" t="s">
        <v>337</v>
      </c>
      <c r="L1" s="95" t="s">
        <v>342</v>
      </c>
    </row>
    <row r="3" spans="2:14" x14ac:dyDescent="0.25">
      <c r="B3" s="98" t="s">
        <v>320</v>
      </c>
      <c r="C3" s="98" t="s">
        <v>50</v>
      </c>
      <c r="D3" s="98" t="s">
        <v>51</v>
      </c>
      <c r="E3" s="98" t="s">
        <v>52</v>
      </c>
      <c r="F3" s="98" t="s">
        <v>53</v>
      </c>
      <c r="G3" s="98" t="s">
        <v>54</v>
      </c>
      <c r="H3" s="98" t="s">
        <v>140</v>
      </c>
      <c r="I3" s="98" t="s">
        <v>56</v>
      </c>
      <c r="J3" s="98" t="s">
        <v>57</v>
      </c>
      <c r="K3" s="101" t="s">
        <v>315</v>
      </c>
      <c r="L3" s="102"/>
      <c r="M3" s="102"/>
      <c r="N3" s="103"/>
    </row>
    <row r="4" spans="2:14" ht="45" customHeight="1" x14ac:dyDescent="0.25">
      <c r="B4" s="99"/>
      <c r="C4" s="99"/>
      <c r="D4" s="99"/>
      <c r="E4" s="99"/>
      <c r="F4" s="99"/>
      <c r="G4" s="99"/>
      <c r="H4" s="99"/>
      <c r="I4" s="99"/>
      <c r="J4" s="99"/>
      <c r="K4" s="104"/>
      <c r="L4" s="105"/>
      <c r="M4" s="105"/>
      <c r="N4" s="106"/>
    </row>
    <row r="5" spans="2:14" ht="45" customHeight="1" x14ac:dyDescent="0.25">
      <c r="B5" s="99"/>
      <c r="C5" s="99"/>
      <c r="D5" s="99"/>
      <c r="E5" s="99"/>
      <c r="F5" s="99"/>
      <c r="G5" s="99"/>
      <c r="H5" s="99"/>
      <c r="I5" s="99"/>
      <c r="J5" s="99"/>
      <c r="K5" s="107"/>
      <c r="L5" s="108"/>
      <c r="M5" s="108"/>
      <c r="N5" s="109"/>
    </row>
    <row r="6" spans="2:14" ht="45" customHeight="1" x14ac:dyDescent="0.25">
      <c r="B6" s="99"/>
      <c r="C6" s="99"/>
      <c r="D6" s="99"/>
      <c r="E6" s="99"/>
      <c r="F6" s="99"/>
      <c r="G6" s="99"/>
      <c r="H6" s="99"/>
      <c r="I6" s="99"/>
      <c r="J6" s="99"/>
      <c r="K6" s="110" t="s">
        <v>0</v>
      </c>
      <c r="L6" s="110" t="s">
        <v>1</v>
      </c>
      <c r="M6" s="1" t="s">
        <v>2</v>
      </c>
      <c r="N6" s="1" t="s">
        <v>4</v>
      </c>
    </row>
    <row r="7" spans="2:14" ht="8.25" customHeight="1" x14ac:dyDescent="0.25">
      <c r="B7" s="99"/>
      <c r="C7" s="99"/>
      <c r="D7" s="99"/>
      <c r="E7" s="99"/>
      <c r="F7" s="99"/>
      <c r="G7" s="99"/>
      <c r="H7" s="99"/>
      <c r="I7" s="99"/>
      <c r="J7" s="99"/>
      <c r="K7" s="110"/>
      <c r="L7" s="110"/>
      <c r="M7" s="98" t="s">
        <v>3</v>
      </c>
      <c r="N7" s="98" t="s">
        <v>3</v>
      </c>
    </row>
    <row r="8" spans="2:14" hidden="1" x14ac:dyDescent="0.25">
      <c r="B8" s="100"/>
      <c r="C8" s="100"/>
      <c r="D8" s="100"/>
      <c r="E8" s="100"/>
      <c r="F8" s="100"/>
      <c r="G8" s="100"/>
      <c r="H8" s="100"/>
      <c r="I8" s="100"/>
      <c r="J8" s="100"/>
      <c r="K8" s="98"/>
      <c r="L8" s="98"/>
      <c r="M8" s="100"/>
      <c r="N8" s="100"/>
    </row>
    <row r="9" spans="2:14" ht="20.100000000000001" customHeight="1" x14ac:dyDescent="0.25">
      <c r="B9" s="12">
        <v>1</v>
      </c>
      <c r="C9" s="12" t="s">
        <v>6</v>
      </c>
      <c r="D9" s="12" t="s">
        <v>7</v>
      </c>
      <c r="E9" s="12" t="s">
        <v>17</v>
      </c>
      <c r="F9" s="12" t="s">
        <v>9</v>
      </c>
      <c r="G9" s="12" t="s">
        <v>10</v>
      </c>
      <c r="H9" s="10" t="s">
        <v>199</v>
      </c>
      <c r="I9" s="5" t="s">
        <v>18</v>
      </c>
      <c r="J9" s="5">
        <v>5</v>
      </c>
      <c r="K9" s="5">
        <v>5611</v>
      </c>
      <c r="L9" s="5">
        <v>5611</v>
      </c>
      <c r="M9" s="5">
        <v>0</v>
      </c>
      <c r="N9" s="5">
        <v>0</v>
      </c>
    </row>
    <row r="10" spans="2:14" ht="20.100000000000001" customHeight="1" x14ac:dyDescent="0.25">
      <c r="B10" s="12">
        <v>2</v>
      </c>
      <c r="C10" s="12" t="s">
        <v>6</v>
      </c>
      <c r="D10" s="12" t="s">
        <v>7</v>
      </c>
      <c r="E10" s="12" t="s">
        <v>42</v>
      </c>
      <c r="F10" s="12" t="s">
        <v>9</v>
      </c>
      <c r="G10" s="12" t="s">
        <v>10</v>
      </c>
      <c r="H10" s="10" t="s">
        <v>238</v>
      </c>
      <c r="I10" s="5" t="s">
        <v>18</v>
      </c>
      <c r="J10" s="5">
        <v>4</v>
      </c>
      <c r="K10" s="5">
        <v>872</v>
      </c>
      <c r="L10" s="5">
        <v>872</v>
      </c>
      <c r="M10" s="5">
        <v>0</v>
      </c>
      <c r="N10" s="5">
        <v>0</v>
      </c>
    </row>
    <row r="11" spans="2:14" ht="20.100000000000001" customHeight="1" x14ac:dyDescent="0.25">
      <c r="B11" s="12">
        <v>3</v>
      </c>
      <c r="C11" s="12" t="s">
        <v>6</v>
      </c>
      <c r="D11" s="12" t="s">
        <v>7</v>
      </c>
      <c r="E11" s="12" t="s">
        <v>47</v>
      </c>
      <c r="F11" s="12" t="s">
        <v>9</v>
      </c>
      <c r="G11" s="12" t="s">
        <v>10</v>
      </c>
      <c r="H11" s="10" t="s">
        <v>181</v>
      </c>
      <c r="I11" s="5" t="s">
        <v>18</v>
      </c>
      <c r="J11" s="5">
        <v>1</v>
      </c>
      <c r="K11" s="5">
        <v>339</v>
      </c>
      <c r="L11" s="5">
        <v>339</v>
      </c>
      <c r="M11" s="5">
        <v>0</v>
      </c>
      <c r="N11" s="5">
        <v>0</v>
      </c>
    </row>
    <row r="12" spans="2:14" ht="20.100000000000001" customHeight="1" x14ac:dyDescent="0.25">
      <c r="B12" s="12">
        <v>4</v>
      </c>
      <c r="C12" s="12" t="s">
        <v>6</v>
      </c>
      <c r="D12" s="12" t="s">
        <v>7</v>
      </c>
      <c r="E12" s="12" t="s">
        <v>24</v>
      </c>
      <c r="F12" s="12" t="s">
        <v>9</v>
      </c>
      <c r="G12" s="12" t="s">
        <v>10</v>
      </c>
      <c r="H12" s="10" t="s">
        <v>240</v>
      </c>
      <c r="I12" s="5" t="s">
        <v>18</v>
      </c>
      <c r="J12" s="5">
        <v>1</v>
      </c>
      <c r="K12" s="5">
        <v>113</v>
      </c>
      <c r="L12" s="5">
        <v>113</v>
      </c>
      <c r="M12" s="5">
        <v>0</v>
      </c>
      <c r="N12" s="5">
        <v>0</v>
      </c>
    </row>
    <row r="13" spans="2:14" ht="20.100000000000001" customHeight="1" x14ac:dyDescent="0.25">
      <c r="B13" s="12">
        <v>5</v>
      </c>
      <c r="C13" s="12" t="s">
        <v>6</v>
      </c>
      <c r="D13" s="12" t="s">
        <v>7</v>
      </c>
      <c r="E13" s="12" t="s">
        <v>49</v>
      </c>
      <c r="F13" s="12" t="s">
        <v>9</v>
      </c>
      <c r="G13" s="12" t="s">
        <v>10</v>
      </c>
      <c r="H13" s="10" t="s">
        <v>182</v>
      </c>
      <c r="I13" s="5" t="s">
        <v>18</v>
      </c>
      <c r="J13" s="5">
        <v>1</v>
      </c>
      <c r="K13" s="5">
        <v>106</v>
      </c>
      <c r="L13" s="5">
        <v>106</v>
      </c>
      <c r="M13" s="5">
        <v>0</v>
      </c>
      <c r="N13" s="5">
        <v>0</v>
      </c>
    </row>
    <row r="14" spans="2:14" ht="20.100000000000001" customHeight="1" x14ac:dyDescent="0.25">
      <c r="B14" s="12">
        <v>6</v>
      </c>
      <c r="C14" s="12" t="s">
        <v>6</v>
      </c>
      <c r="D14" s="12" t="s">
        <v>7</v>
      </c>
      <c r="E14" s="12" t="s">
        <v>39</v>
      </c>
      <c r="F14" s="12" t="s">
        <v>9</v>
      </c>
      <c r="G14" s="12" t="s">
        <v>10</v>
      </c>
      <c r="H14" s="10" t="s">
        <v>183</v>
      </c>
      <c r="I14" s="5" t="s">
        <v>18</v>
      </c>
      <c r="J14" s="5">
        <v>1</v>
      </c>
      <c r="K14" s="5">
        <v>296</v>
      </c>
      <c r="L14" s="5">
        <v>296</v>
      </c>
      <c r="M14" s="5">
        <v>0</v>
      </c>
      <c r="N14" s="5">
        <v>0</v>
      </c>
    </row>
    <row r="15" spans="2:14" ht="20.100000000000001" customHeight="1" x14ac:dyDescent="0.25">
      <c r="B15" s="12">
        <v>7</v>
      </c>
      <c r="C15" s="12" t="s">
        <v>6</v>
      </c>
      <c r="D15" s="12" t="s">
        <v>61</v>
      </c>
      <c r="E15" s="12" t="s">
        <v>62</v>
      </c>
      <c r="F15" s="5" t="s">
        <v>9</v>
      </c>
      <c r="G15" s="5" t="s">
        <v>10</v>
      </c>
      <c r="H15" s="10" t="s">
        <v>149</v>
      </c>
      <c r="I15" s="5" t="s">
        <v>18</v>
      </c>
      <c r="J15" s="5">
        <v>13</v>
      </c>
      <c r="K15" s="5">
        <v>6807</v>
      </c>
      <c r="L15" s="5">
        <v>6807</v>
      </c>
      <c r="M15" s="5">
        <v>0</v>
      </c>
      <c r="N15" s="5">
        <v>0</v>
      </c>
    </row>
    <row r="16" spans="2:14" ht="20.100000000000001" customHeight="1" x14ac:dyDescent="0.25">
      <c r="B16" s="12">
        <v>8</v>
      </c>
      <c r="C16" s="12" t="s">
        <v>6</v>
      </c>
      <c r="D16" s="12" t="s">
        <v>61</v>
      </c>
      <c r="E16" s="12" t="s">
        <v>63</v>
      </c>
      <c r="F16" s="5" t="s">
        <v>9</v>
      </c>
      <c r="G16" s="5" t="s">
        <v>10</v>
      </c>
      <c r="H16" s="10" t="s">
        <v>150</v>
      </c>
      <c r="I16" s="5" t="s">
        <v>18</v>
      </c>
      <c r="J16" s="5">
        <v>15.3</v>
      </c>
      <c r="K16" s="5">
        <v>2674</v>
      </c>
      <c r="L16" s="5">
        <v>2674</v>
      </c>
      <c r="M16" s="5">
        <v>0</v>
      </c>
      <c r="N16" s="5">
        <v>0</v>
      </c>
    </row>
    <row r="17" spans="2:14" ht="20.100000000000001" customHeight="1" x14ac:dyDescent="0.25">
      <c r="B17" s="12">
        <v>9</v>
      </c>
      <c r="C17" s="12" t="s">
        <v>6</v>
      </c>
      <c r="D17" s="12" t="s">
        <v>61</v>
      </c>
      <c r="E17" s="12" t="s">
        <v>64</v>
      </c>
      <c r="F17" s="5" t="s">
        <v>9</v>
      </c>
      <c r="G17" s="5" t="s">
        <v>10</v>
      </c>
      <c r="H17" s="10" t="s">
        <v>151</v>
      </c>
      <c r="I17" s="5" t="s">
        <v>18</v>
      </c>
      <c r="J17" s="5">
        <v>1.8</v>
      </c>
      <c r="K17" s="5">
        <v>1410</v>
      </c>
      <c r="L17" s="5">
        <v>1410</v>
      </c>
      <c r="M17" s="5">
        <v>0</v>
      </c>
      <c r="N17" s="5">
        <v>0</v>
      </c>
    </row>
    <row r="18" spans="2:14" ht="20.100000000000001" customHeight="1" x14ac:dyDescent="0.25">
      <c r="B18" s="12">
        <v>10</v>
      </c>
      <c r="C18" s="12" t="s">
        <v>6</v>
      </c>
      <c r="D18" s="12" t="s">
        <v>61</v>
      </c>
      <c r="E18" s="12" t="s">
        <v>65</v>
      </c>
      <c r="F18" s="5" t="s">
        <v>9</v>
      </c>
      <c r="G18" s="5" t="s">
        <v>10</v>
      </c>
      <c r="H18" s="10" t="s">
        <v>248</v>
      </c>
      <c r="I18" s="5" t="s">
        <v>18</v>
      </c>
      <c r="J18" s="5">
        <v>11.9</v>
      </c>
      <c r="K18" s="5">
        <v>660</v>
      </c>
      <c r="L18" s="5">
        <v>660</v>
      </c>
      <c r="M18" s="5">
        <v>0</v>
      </c>
      <c r="N18" s="5">
        <v>0</v>
      </c>
    </row>
    <row r="19" spans="2:14" ht="20.100000000000001" customHeight="1" x14ac:dyDescent="0.25">
      <c r="B19" s="12">
        <v>11</v>
      </c>
      <c r="C19" s="12" t="s">
        <v>6</v>
      </c>
      <c r="D19" s="12" t="s">
        <v>61</v>
      </c>
      <c r="E19" s="12" t="s">
        <v>66</v>
      </c>
      <c r="F19" s="5" t="s">
        <v>9</v>
      </c>
      <c r="G19" s="5" t="s">
        <v>10</v>
      </c>
      <c r="H19" s="10" t="s">
        <v>152</v>
      </c>
      <c r="I19" s="5" t="s">
        <v>18</v>
      </c>
      <c r="J19" s="5">
        <v>4.9000000000000004</v>
      </c>
      <c r="K19" s="5">
        <v>3982</v>
      </c>
      <c r="L19" s="5">
        <v>3982</v>
      </c>
      <c r="M19" s="5">
        <v>0</v>
      </c>
      <c r="N19" s="5">
        <v>0</v>
      </c>
    </row>
    <row r="20" spans="2:14" ht="20.100000000000001" customHeight="1" x14ac:dyDescent="0.25">
      <c r="B20" s="12">
        <v>12</v>
      </c>
      <c r="C20" s="12" t="s">
        <v>6</v>
      </c>
      <c r="D20" s="12" t="s">
        <v>61</v>
      </c>
      <c r="E20" s="12" t="s">
        <v>67</v>
      </c>
      <c r="F20" s="5" t="s">
        <v>9</v>
      </c>
      <c r="G20" s="5" t="s">
        <v>10</v>
      </c>
      <c r="H20" s="10" t="s">
        <v>153</v>
      </c>
      <c r="I20" s="5" t="s">
        <v>18</v>
      </c>
      <c r="J20" s="5">
        <v>2.5</v>
      </c>
      <c r="K20" s="5">
        <v>236</v>
      </c>
      <c r="L20" s="5">
        <v>236</v>
      </c>
      <c r="M20" s="5">
        <v>0</v>
      </c>
      <c r="N20" s="5">
        <v>0</v>
      </c>
    </row>
    <row r="21" spans="2:14" ht="20.100000000000001" customHeight="1" x14ac:dyDescent="0.25">
      <c r="B21" s="12">
        <v>13</v>
      </c>
      <c r="C21" s="12" t="s">
        <v>6</v>
      </c>
      <c r="D21" s="12" t="s">
        <v>61</v>
      </c>
      <c r="E21" s="12" t="s">
        <v>68</v>
      </c>
      <c r="F21" s="5" t="s">
        <v>9</v>
      </c>
      <c r="G21" s="5" t="s">
        <v>10</v>
      </c>
      <c r="H21" s="10" t="s">
        <v>249</v>
      </c>
      <c r="I21" s="5" t="s">
        <v>18</v>
      </c>
      <c r="J21" s="5">
        <v>4.9000000000000004</v>
      </c>
      <c r="K21" s="5">
        <v>1395</v>
      </c>
      <c r="L21" s="5">
        <v>1395</v>
      </c>
      <c r="M21" s="5">
        <v>0</v>
      </c>
      <c r="N21" s="5">
        <v>0</v>
      </c>
    </row>
    <row r="22" spans="2:14" ht="20.100000000000001" customHeight="1" x14ac:dyDescent="0.25">
      <c r="B22" s="12">
        <v>14</v>
      </c>
      <c r="C22" s="12" t="s">
        <v>6</v>
      </c>
      <c r="D22" s="12" t="s">
        <v>61</v>
      </c>
      <c r="E22" s="12" t="s">
        <v>69</v>
      </c>
      <c r="F22" s="5" t="s">
        <v>9</v>
      </c>
      <c r="G22" s="5" t="s">
        <v>10</v>
      </c>
      <c r="H22" s="10" t="s">
        <v>250</v>
      </c>
      <c r="I22" s="5" t="s">
        <v>18</v>
      </c>
      <c r="J22" s="5">
        <v>8.9</v>
      </c>
      <c r="K22" s="5">
        <v>833</v>
      </c>
      <c r="L22" s="5">
        <v>833</v>
      </c>
      <c r="M22" s="5">
        <v>0</v>
      </c>
      <c r="N22" s="5">
        <v>0</v>
      </c>
    </row>
    <row r="23" spans="2:14" ht="20.100000000000001" customHeight="1" x14ac:dyDescent="0.25">
      <c r="B23" s="12">
        <v>15</v>
      </c>
      <c r="C23" s="12" t="s">
        <v>6</v>
      </c>
      <c r="D23" s="12" t="s">
        <v>61</v>
      </c>
      <c r="E23" s="12" t="s">
        <v>70</v>
      </c>
      <c r="F23" s="5" t="s">
        <v>9</v>
      </c>
      <c r="G23" s="5" t="s">
        <v>10</v>
      </c>
      <c r="H23" s="10" t="s">
        <v>251</v>
      </c>
      <c r="I23" s="5" t="s">
        <v>18</v>
      </c>
      <c r="J23" s="5">
        <v>4.9000000000000004</v>
      </c>
      <c r="K23" s="5">
        <v>288</v>
      </c>
      <c r="L23" s="5">
        <v>288</v>
      </c>
      <c r="M23" s="5">
        <v>0</v>
      </c>
      <c r="N23" s="5">
        <v>0</v>
      </c>
    </row>
    <row r="24" spans="2:14" ht="20.100000000000001" customHeight="1" x14ac:dyDescent="0.25">
      <c r="B24" s="12">
        <v>16</v>
      </c>
      <c r="C24" s="12" t="s">
        <v>6</v>
      </c>
      <c r="D24" s="12" t="s">
        <v>61</v>
      </c>
      <c r="E24" s="12" t="s">
        <v>71</v>
      </c>
      <c r="F24" s="5" t="s">
        <v>9</v>
      </c>
      <c r="G24" s="5" t="s">
        <v>10</v>
      </c>
      <c r="H24" s="10" t="s">
        <v>252</v>
      </c>
      <c r="I24" s="5" t="s">
        <v>18</v>
      </c>
      <c r="J24" s="5">
        <v>3.5</v>
      </c>
      <c r="K24" s="5">
        <v>889</v>
      </c>
      <c r="L24" s="5">
        <v>889</v>
      </c>
      <c r="M24" s="5">
        <v>0</v>
      </c>
      <c r="N24" s="5">
        <v>0</v>
      </c>
    </row>
    <row r="25" spans="2:14" ht="20.100000000000001" customHeight="1" x14ac:dyDescent="0.25">
      <c r="B25" s="12">
        <v>17</v>
      </c>
      <c r="C25" s="12" t="s">
        <v>6</v>
      </c>
      <c r="D25" s="12" t="s">
        <v>61</v>
      </c>
      <c r="E25" s="12" t="s">
        <v>72</v>
      </c>
      <c r="F25" s="5" t="s">
        <v>9</v>
      </c>
      <c r="G25" s="5" t="s">
        <v>10</v>
      </c>
      <c r="H25" s="10" t="s">
        <v>253</v>
      </c>
      <c r="I25" s="5" t="s">
        <v>18</v>
      </c>
      <c r="J25" s="5">
        <v>8.9</v>
      </c>
      <c r="K25" s="5">
        <v>2179</v>
      </c>
      <c r="L25" s="5">
        <v>2179</v>
      </c>
      <c r="M25" s="5">
        <v>0</v>
      </c>
      <c r="N25" s="5">
        <v>0</v>
      </c>
    </row>
    <row r="26" spans="2:14" ht="20.100000000000001" customHeight="1" x14ac:dyDescent="0.25">
      <c r="B26" s="12">
        <v>18</v>
      </c>
      <c r="C26" s="12" t="s">
        <v>6</v>
      </c>
      <c r="D26" s="12" t="s">
        <v>61</v>
      </c>
      <c r="E26" s="12" t="s">
        <v>73</v>
      </c>
      <c r="F26" s="5" t="s">
        <v>9</v>
      </c>
      <c r="G26" s="5" t="s">
        <v>10</v>
      </c>
      <c r="H26" s="10" t="s">
        <v>254</v>
      </c>
      <c r="I26" s="5" t="s">
        <v>18</v>
      </c>
      <c r="J26" s="5">
        <v>4.9000000000000004</v>
      </c>
      <c r="K26" s="5">
        <v>3884</v>
      </c>
      <c r="L26" s="5">
        <v>3884</v>
      </c>
      <c r="M26" s="5">
        <v>0</v>
      </c>
      <c r="N26" s="5">
        <v>0</v>
      </c>
    </row>
    <row r="27" spans="2:14" ht="20.100000000000001" customHeight="1" x14ac:dyDescent="0.25">
      <c r="B27" s="12">
        <v>19</v>
      </c>
      <c r="C27" s="12" t="s">
        <v>6</v>
      </c>
      <c r="D27" s="12" t="s">
        <v>61</v>
      </c>
      <c r="E27" s="12" t="s">
        <v>74</v>
      </c>
      <c r="F27" s="5" t="s">
        <v>9</v>
      </c>
      <c r="G27" s="5" t="s">
        <v>10</v>
      </c>
      <c r="H27" s="10" t="s">
        <v>255</v>
      </c>
      <c r="I27" s="5" t="s">
        <v>18</v>
      </c>
      <c r="J27" s="5">
        <v>4.9000000000000004</v>
      </c>
      <c r="K27" s="5">
        <v>1716</v>
      </c>
      <c r="L27" s="5">
        <v>1716</v>
      </c>
      <c r="M27" s="5">
        <v>0</v>
      </c>
      <c r="N27" s="5">
        <v>0</v>
      </c>
    </row>
    <row r="28" spans="2:14" ht="20.100000000000001" customHeight="1" x14ac:dyDescent="0.25">
      <c r="B28" s="12">
        <v>20</v>
      </c>
      <c r="C28" s="12" t="s">
        <v>6</v>
      </c>
      <c r="D28" s="12" t="s">
        <v>61</v>
      </c>
      <c r="E28" s="12" t="s">
        <v>75</v>
      </c>
      <c r="F28" s="5" t="s">
        <v>9</v>
      </c>
      <c r="G28" s="5" t="s">
        <v>10</v>
      </c>
      <c r="H28" s="10" t="s">
        <v>256</v>
      </c>
      <c r="I28" s="5" t="s">
        <v>18</v>
      </c>
      <c r="J28" s="5">
        <v>3</v>
      </c>
      <c r="K28" s="5">
        <v>545</v>
      </c>
      <c r="L28" s="5">
        <v>545</v>
      </c>
      <c r="M28" s="5">
        <v>0</v>
      </c>
      <c r="N28" s="5">
        <v>0</v>
      </c>
    </row>
    <row r="29" spans="2:14" ht="20.100000000000001" customHeight="1" x14ac:dyDescent="0.25">
      <c r="B29" s="12">
        <v>21</v>
      </c>
      <c r="C29" s="12" t="s">
        <v>6</v>
      </c>
      <c r="D29" s="12" t="s">
        <v>61</v>
      </c>
      <c r="E29" s="12" t="s">
        <v>76</v>
      </c>
      <c r="F29" s="5" t="s">
        <v>9</v>
      </c>
      <c r="G29" s="5" t="s">
        <v>10</v>
      </c>
      <c r="H29" s="10" t="s">
        <v>257</v>
      </c>
      <c r="I29" s="5" t="s">
        <v>18</v>
      </c>
      <c r="J29" s="5">
        <v>3</v>
      </c>
      <c r="K29" s="5">
        <v>2069</v>
      </c>
      <c r="L29" s="5">
        <v>2069</v>
      </c>
      <c r="M29" s="5">
        <v>0</v>
      </c>
      <c r="N29" s="5">
        <v>0</v>
      </c>
    </row>
    <row r="30" spans="2:14" ht="20.100000000000001" customHeight="1" x14ac:dyDescent="0.25">
      <c r="B30" s="12">
        <v>22</v>
      </c>
      <c r="C30" s="12" t="s">
        <v>6</v>
      </c>
      <c r="D30" s="12" t="s">
        <v>61</v>
      </c>
      <c r="E30" s="12" t="s">
        <v>77</v>
      </c>
      <c r="F30" s="5" t="s">
        <v>9</v>
      </c>
      <c r="G30" s="5" t="s">
        <v>10</v>
      </c>
      <c r="H30" s="10" t="s">
        <v>258</v>
      </c>
      <c r="I30" s="5" t="s">
        <v>18</v>
      </c>
      <c r="J30" s="5">
        <v>7</v>
      </c>
      <c r="K30" s="5">
        <v>631</v>
      </c>
      <c r="L30" s="5">
        <v>631</v>
      </c>
      <c r="M30" s="5">
        <v>0</v>
      </c>
      <c r="N30" s="5">
        <v>0</v>
      </c>
    </row>
    <row r="31" spans="2:14" ht="20.100000000000001" customHeight="1" x14ac:dyDescent="0.25">
      <c r="B31" s="12">
        <v>23</v>
      </c>
      <c r="C31" s="12" t="s">
        <v>6</v>
      </c>
      <c r="D31" s="12" t="s">
        <v>61</v>
      </c>
      <c r="E31" s="12" t="s">
        <v>78</v>
      </c>
      <c r="F31" s="5" t="s">
        <v>9</v>
      </c>
      <c r="G31" s="5" t="s">
        <v>10</v>
      </c>
      <c r="H31" s="10" t="s">
        <v>154</v>
      </c>
      <c r="I31" s="5" t="s">
        <v>18</v>
      </c>
      <c r="J31" s="5">
        <v>10</v>
      </c>
      <c r="K31" s="5">
        <v>4409</v>
      </c>
      <c r="L31" s="5">
        <v>4409</v>
      </c>
      <c r="M31" s="5">
        <v>0</v>
      </c>
      <c r="N31" s="5">
        <v>0</v>
      </c>
    </row>
    <row r="32" spans="2:14" ht="20.100000000000001" customHeight="1" x14ac:dyDescent="0.25">
      <c r="B32" s="12">
        <v>24</v>
      </c>
      <c r="C32" s="12" t="s">
        <v>6</v>
      </c>
      <c r="D32" s="12" t="s">
        <v>61</v>
      </c>
      <c r="E32" s="12" t="s">
        <v>79</v>
      </c>
      <c r="F32" s="5" t="s">
        <v>9</v>
      </c>
      <c r="G32" s="5" t="s">
        <v>10</v>
      </c>
      <c r="H32" s="10" t="s">
        <v>155</v>
      </c>
      <c r="I32" s="5" t="s">
        <v>18</v>
      </c>
      <c r="J32" s="5">
        <v>7</v>
      </c>
      <c r="K32" s="5">
        <v>207</v>
      </c>
      <c r="L32" s="5">
        <v>207</v>
      </c>
      <c r="M32" s="5">
        <v>0</v>
      </c>
      <c r="N32" s="5">
        <v>0</v>
      </c>
    </row>
    <row r="33" spans="2:14" ht="20.100000000000001" customHeight="1" x14ac:dyDescent="0.25">
      <c r="B33" s="12">
        <v>25</v>
      </c>
      <c r="C33" s="12" t="s">
        <v>6</v>
      </c>
      <c r="D33" s="12" t="s">
        <v>61</v>
      </c>
      <c r="E33" s="12" t="s">
        <v>80</v>
      </c>
      <c r="F33" s="5" t="s">
        <v>9</v>
      </c>
      <c r="G33" s="5" t="s">
        <v>10</v>
      </c>
      <c r="H33" s="10" t="s">
        <v>156</v>
      </c>
      <c r="I33" s="5" t="s">
        <v>18</v>
      </c>
      <c r="J33" s="5">
        <v>7</v>
      </c>
      <c r="K33" s="5">
        <v>252</v>
      </c>
      <c r="L33" s="5">
        <v>252</v>
      </c>
      <c r="M33" s="5">
        <v>0</v>
      </c>
      <c r="N33" s="5">
        <v>0</v>
      </c>
    </row>
    <row r="34" spans="2:14" ht="20.100000000000001" customHeight="1" x14ac:dyDescent="0.25">
      <c r="B34" s="12">
        <v>26</v>
      </c>
      <c r="C34" s="12" t="s">
        <v>6</v>
      </c>
      <c r="D34" s="12" t="s">
        <v>61</v>
      </c>
      <c r="E34" s="12" t="s">
        <v>81</v>
      </c>
      <c r="F34" s="5" t="s">
        <v>9</v>
      </c>
      <c r="G34" s="5" t="s">
        <v>10</v>
      </c>
      <c r="H34" s="10" t="s">
        <v>157</v>
      </c>
      <c r="I34" s="5" t="s">
        <v>18</v>
      </c>
      <c r="J34" s="5">
        <v>7</v>
      </c>
      <c r="K34" s="5">
        <v>379</v>
      </c>
      <c r="L34" s="5">
        <v>379</v>
      </c>
      <c r="M34" s="5">
        <v>0</v>
      </c>
      <c r="N34" s="5">
        <v>0</v>
      </c>
    </row>
    <row r="35" spans="2:14" ht="20.100000000000001" customHeight="1" x14ac:dyDescent="0.25">
      <c r="B35" s="12">
        <v>27</v>
      </c>
      <c r="C35" s="12" t="s">
        <v>6</v>
      </c>
      <c r="D35" s="12" t="s">
        <v>61</v>
      </c>
      <c r="E35" s="12" t="s">
        <v>82</v>
      </c>
      <c r="F35" s="5" t="s">
        <v>9</v>
      </c>
      <c r="G35" s="5" t="s">
        <v>10</v>
      </c>
      <c r="H35" s="10" t="s">
        <v>158</v>
      </c>
      <c r="I35" s="5" t="s">
        <v>18</v>
      </c>
      <c r="J35" s="5">
        <v>16</v>
      </c>
      <c r="K35" s="5">
        <v>9053</v>
      </c>
      <c r="L35" s="5">
        <v>9053</v>
      </c>
      <c r="M35" s="5">
        <v>0</v>
      </c>
      <c r="N35" s="5">
        <v>0</v>
      </c>
    </row>
    <row r="36" spans="2:14" ht="20.100000000000001" customHeight="1" x14ac:dyDescent="0.25">
      <c r="B36" s="12">
        <v>28</v>
      </c>
      <c r="C36" s="12" t="s">
        <v>6</v>
      </c>
      <c r="D36" s="12" t="s">
        <v>61</v>
      </c>
      <c r="E36" s="12" t="s">
        <v>83</v>
      </c>
      <c r="F36" s="5" t="s">
        <v>9</v>
      </c>
      <c r="G36" s="5" t="s">
        <v>10</v>
      </c>
      <c r="H36" s="10" t="s">
        <v>259</v>
      </c>
      <c r="I36" s="5" t="s">
        <v>18</v>
      </c>
      <c r="J36" s="5">
        <v>10</v>
      </c>
      <c r="K36" s="5">
        <v>1562</v>
      </c>
      <c r="L36" s="5">
        <v>1562</v>
      </c>
      <c r="M36" s="5">
        <v>0</v>
      </c>
      <c r="N36" s="5">
        <v>0</v>
      </c>
    </row>
    <row r="37" spans="2:14" ht="20.100000000000001" customHeight="1" x14ac:dyDescent="0.25">
      <c r="B37" s="12">
        <v>29</v>
      </c>
      <c r="C37" s="12" t="s">
        <v>6</v>
      </c>
      <c r="D37" s="12" t="s">
        <v>61</v>
      </c>
      <c r="E37" s="12" t="s">
        <v>84</v>
      </c>
      <c r="F37" s="5" t="s">
        <v>9</v>
      </c>
      <c r="G37" s="5" t="s">
        <v>10</v>
      </c>
      <c r="H37" s="10" t="s">
        <v>159</v>
      </c>
      <c r="I37" s="5" t="s">
        <v>18</v>
      </c>
      <c r="J37" s="5">
        <v>7</v>
      </c>
      <c r="K37" s="5">
        <v>2384</v>
      </c>
      <c r="L37" s="5">
        <v>2384</v>
      </c>
      <c r="M37" s="5">
        <v>0</v>
      </c>
      <c r="N37" s="5">
        <v>0</v>
      </c>
    </row>
    <row r="38" spans="2:14" ht="20.100000000000001" customHeight="1" x14ac:dyDescent="0.25">
      <c r="B38" s="12">
        <v>30</v>
      </c>
      <c r="C38" s="12" t="s">
        <v>6</v>
      </c>
      <c r="D38" s="12" t="s">
        <v>61</v>
      </c>
      <c r="E38" s="12" t="s">
        <v>85</v>
      </c>
      <c r="F38" s="5" t="s">
        <v>9</v>
      </c>
      <c r="G38" s="5" t="s">
        <v>10</v>
      </c>
      <c r="H38" s="10" t="s">
        <v>260</v>
      </c>
      <c r="I38" s="5" t="s">
        <v>18</v>
      </c>
      <c r="J38" s="5">
        <v>10</v>
      </c>
      <c r="K38" s="5">
        <v>1356</v>
      </c>
      <c r="L38" s="5">
        <v>1356</v>
      </c>
      <c r="M38" s="5">
        <v>0</v>
      </c>
      <c r="N38" s="5">
        <v>0</v>
      </c>
    </row>
    <row r="39" spans="2:14" ht="20.100000000000001" customHeight="1" x14ac:dyDescent="0.25">
      <c r="B39" s="12">
        <v>31</v>
      </c>
      <c r="C39" s="12" t="s">
        <v>6</v>
      </c>
      <c r="D39" s="12" t="s">
        <v>61</v>
      </c>
      <c r="E39" s="12" t="s">
        <v>86</v>
      </c>
      <c r="F39" s="5" t="s">
        <v>9</v>
      </c>
      <c r="G39" s="5" t="s">
        <v>10</v>
      </c>
      <c r="H39" s="10" t="s">
        <v>261</v>
      </c>
      <c r="I39" s="5" t="s">
        <v>18</v>
      </c>
      <c r="J39" s="5">
        <v>10</v>
      </c>
      <c r="K39" s="5">
        <v>1186</v>
      </c>
      <c r="L39" s="5">
        <v>1186</v>
      </c>
      <c r="M39" s="5">
        <v>0</v>
      </c>
      <c r="N39" s="5">
        <v>0</v>
      </c>
    </row>
    <row r="40" spans="2:14" ht="20.100000000000001" customHeight="1" x14ac:dyDescent="0.25">
      <c r="B40" s="12">
        <v>32</v>
      </c>
      <c r="C40" s="12" t="s">
        <v>6</v>
      </c>
      <c r="D40" s="12" t="s">
        <v>61</v>
      </c>
      <c r="E40" s="12" t="s">
        <v>87</v>
      </c>
      <c r="F40" s="5" t="s">
        <v>9</v>
      </c>
      <c r="G40" s="5" t="s">
        <v>10</v>
      </c>
      <c r="H40" s="10" t="s">
        <v>262</v>
      </c>
      <c r="I40" s="5" t="s">
        <v>18</v>
      </c>
      <c r="J40" s="5">
        <v>10</v>
      </c>
      <c r="K40" s="5">
        <v>2191</v>
      </c>
      <c r="L40" s="5">
        <v>2191</v>
      </c>
      <c r="M40" s="5">
        <v>0</v>
      </c>
      <c r="N40" s="5">
        <v>0</v>
      </c>
    </row>
    <row r="41" spans="2:14" ht="20.100000000000001" customHeight="1" x14ac:dyDescent="0.25">
      <c r="B41" s="12">
        <v>33</v>
      </c>
      <c r="C41" s="12" t="s">
        <v>6</v>
      </c>
      <c r="D41" s="12" t="s">
        <v>61</v>
      </c>
      <c r="E41" s="12" t="s">
        <v>88</v>
      </c>
      <c r="F41" s="5" t="s">
        <v>9</v>
      </c>
      <c r="G41" s="5" t="s">
        <v>10</v>
      </c>
      <c r="H41" s="10" t="s">
        <v>263</v>
      </c>
      <c r="I41" s="5" t="s">
        <v>18</v>
      </c>
      <c r="J41" s="5">
        <v>10</v>
      </c>
      <c r="K41" s="5">
        <v>3315</v>
      </c>
      <c r="L41" s="5">
        <v>3315</v>
      </c>
      <c r="M41" s="5">
        <v>0</v>
      </c>
      <c r="N41" s="5">
        <v>0</v>
      </c>
    </row>
    <row r="42" spans="2:14" ht="20.100000000000001" customHeight="1" x14ac:dyDescent="0.25">
      <c r="B42" s="12">
        <v>34</v>
      </c>
      <c r="C42" s="12" t="s">
        <v>6</v>
      </c>
      <c r="D42" s="12" t="s">
        <v>61</v>
      </c>
      <c r="E42" s="12" t="s">
        <v>42</v>
      </c>
      <c r="F42" s="5" t="s">
        <v>9</v>
      </c>
      <c r="G42" s="5" t="s">
        <v>10</v>
      </c>
      <c r="H42" s="10" t="s">
        <v>264</v>
      </c>
      <c r="I42" s="5" t="s">
        <v>18</v>
      </c>
      <c r="J42" s="5">
        <v>10</v>
      </c>
      <c r="K42" s="5">
        <v>579</v>
      </c>
      <c r="L42" s="5">
        <v>579</v>
      </c>
      <c r="M42" s="5">
        <v>0</v>
      </c>
      <c r="N42" s="5">
        <v>0</v>
      </c>
    </row>
    <row r="43" spans="2:14" ht="20.100000000000001" customHeight="1" x14ac:dyDescent="0.25">
      <c r="B43" s="12">
        <v>35</v>
      </c>
      <c r="C43" s="12" t="s">
        <v>6</v>
      </c>
      <c r="D43" s="12" t="s">
        <v>61</v>
      </c>
      <c r="E43" s="12" t="s">
        <v>22</v>
      </c>
      <c r="F43" s="5" t="s">
        <v>9</v>
      </c>
      <c r="G43" s="5" t="s">
        <v>10</v>
      </c>
      <c r="H43" s="10" t="s">
        <v>265</v>
      </c>
      <c r="I43" s="5" t="s">
        <v>18</v>
      </c>
      <c r="J43" s="5">
        <v>11</v>
      </c>
      <c r="K43" s="5">
        <v>180</v>
      </c>
      <c r="L43" s="5">
        <v>180</v>
      </c>
      <c r="M43" s="5">
        <v>0</v>
      </c>
      <c r="N43" s="5">
        <v>0</v>
      </c>
    </row>
    <row r="44" spans="2:14" ht="20.100000000000001" customHeight="1" x14ac:dyDescent="0.25">
      <c r="B44" s="12">
        <v>36</v>
      </c>
      <c r="C44" s="12" t="s">
        <v>6</v>
      </c>
      <c r="D44" s="12" t="s">
        <v>61</v>
      </c>
      <c r="E44" s="12" t="s">
        <v>22</v>
      </c>
      <c r="F44" s="5" t="s">
        <v>9</v>
      </c>
      <c r="G44" s="5" t="s">
        <v>10</v>
      </c>
      <c r="H44" s="10" t="s">
        <v>266</v>
      </c>
      <c r="I44" s="5" t="s">
        <v>18</v>
      </c>
      <c r="J44" s="5">
        <v>11</v>
      </c>
      <c r="K44" s="5">
        <v>2251</v>
      </c>
      <c r="L44" s="5">
        <v>2251</v>
      </c>
      <c r="M44" s="5">
        <v>0</v>
      </c>
      <c r="N44" s="5">
        <v>0</v>
      </c>
    </row>
    <row r="45" spans="2:14" ht="20.100000000000001" customHeight="1" x14ac:dyDescent="0.25">
      <c r="B45" s="12">
        <v>37</v>
      </c>
      <c r="C45" s="12" t="s">
        <v>6</v>
      </c>
      <c r="D45" s="12" t="s">
        <v>61</v>
      </c>
      <c r="E45" s="12" t="s">
        <v>22</v>
      </c>
      <c r="F45" s="5" t="s">
        <v>9</v>
      </c>
      <c r="G45" s="5" t="s">
        <v>10</v>
      </c>
      <c r="H45" s="10" t="s">
        <v>267</v>
      </c>
      <c r="I45" s="5" t="s">
        <v>18</v>
      </c>
      <c r="J45" s="5">
        <v>11</v>
      </c>
      <c r="K45" s="5">
        <v>530</v>
      </c>
      <c r="L45" s="5">
        <v>530</v>
      </c>
      <c r="M45" s="5">
        <v>0</v>
      </c>
      <c r="N45" s="5">
        <v>0</v>
      </c>
    </row>
    <row r="46" spans="2:14" ht="20.100000000000001" customHeight="1" x14ac:dyDescent="0.25">
      <c r="B46" s="12">
        <v>38</v>
      </c>
      <c r="C46" s="13" t="s">
        <v>6</v>
      </c>
      <c r="D46" s="13" t="s">
        <v>61</v>
      </c>
      <c r="E46" s="13" t="s">
        <v>22</v>
      </c>
      <c r="F46" s="14" t="s">
        <v>127</v>
      </c>
      <c r="G46" s="14" t="s">
        <v>10</v>
      </c>
      <c r="H46" s="24" t="s">
        <v>268</v>
      </c>
      <c r="I46" s="14" t="s">
        <v>18</v>
      </c>
      <c r="J46" s="14">
        <v>3</v>
      </c>
      <c r="K46" s="14">
        <v>969</v>
      </c>
      <c r="L46" s="14">
        <v>969</v>
      </c>
      <c r="M46" s="14">
        <v>0</v>
      </c>
      <c r="N46" s="14">
        <v>0</v>
      </c>
    </row>
    <row r="47" spans="2:14" ht="20.100000000000001" customHeight="1" x14ac:dyDescent="0.25">
      <c r="B47" s="12">
        <v>39</v>
      </c>
      <c r="C47" s="12" t="s">
        <v>6</v>
      </c>
      <c r="D47" s="12" t="s">
        <v>61</v>
      </c>
      <c r="E47" s="12" t="s">
        <v>17</v>
      </c>
      <c r="F47" s="5" t="s">
        <v>9</v>
      </c>
      <c r="G47" s="5" t="s">
        <v>10</v>
      </c>
      <c r="H47" s="10" t="s">
        <v>160</v>
      </c>
      <c r="I47" s="5" t="s">
        <v>18</v>
      </c>
      <c r="J47" s="5">
        <v>7</v>
      </c>
      <c r="K47" s="5">
        <v>317</v>
      </c>
      <c r="L47" s="5">
        <v>317</v>
      </c>
      <c r="M47" s="5">
        <v>0</v>
      </c>
      <c r="N47" s="5">
        <v>0</v>
      </c>
    </row>
    <row r="48" spans="2:14" ht="20.100000000000001" customHeight="1" x14ac:dyDescent="0.25">
      <c r="B48" s="12">
        <v>40</v>
      </c>
      <c r="C48" s="12" t="s">
        <v>6</v>
      </c>
      <c r="D48" s="12" t="s">
        <v>61</v>
      </c>
      <c r="E48" s="12" t="s">
        <v>117</v>
      </c>
      <c r="F48" s="5" t="s">
        <v>9</v>
      </c>
      <c r="G48" s="5" t="s">
        <v>10</v>
      </c>
      <c r="H48" s="10" t="s">
        <v>269</v>
      </c>
      <c r="I48" s="5" t="s">
        <v>18</v>
      </c>
      <c r="J48" s="5">
        <v>15</v>
      </c>
      <c r="K48" s="5">
        <v>910</v>
      </c>
      <c r="L48" s="5">
        <v>910</v>
      </c>
      <c r="M48" s="5">
        <v>0</v>
      </c>
      <c r="N48" s="5">
        <v>0</v>
      </c>
    </row>
    <row r="49" spans="2:14" ht="20.100000000000001" customHeight="1" x14ac:dyDescent="0.25">
      <c r="B49" s="12">
        <v>41</v>
      </c>
      <c r="C49" s="12" t="s">
        <v>6</v>
      </c>
      <c r="D49" s="12" t="s">
        <v>61</v>
      </c>
      <c r="E49" s="12" t="s">
        <v>118</v>
      </c>
      <c r="F49" s="5" t="s">
        <v>9</v>
      </c>
      <c r="G49" s="5" t="s">
        <v>10</v>
      </c>
      <c r="H49" s="10" t="s">
        <v>161</v>
      </c>
      <c r="I49" s="5" t="s">
        <v>18</v>
      </c>
      <c r="J49" s="5">
        <v>11</v>
      </c>
      <c r="K49" s="5">
        <v>1224</v>
      </c>
      <c r="L49" s="5">
        <v>1224</v>
      </c>
      <c r="M49" s="5">
        <v>0</v>
      </c>
      <c r="N49" s="5">
        <v>0</v>
      </c>
    </row>
    <row r="50" spans="2:14" ht="20.100000000000001" customHeight="1" x14ac:dyDescent="0.25">
      <c r="B50" s="12">
        <v>42</v>
      </c>
      <c r="C50" s="12" t="s">
        <v>6</v>
      </c>
      <c r="D50" s="12" t="s">
        <v>61</v>
      </c>
      <c r="E50" s="12" t="s">
        <v>119</v>
      </c>
      <c r="F50" s="5" t="s">
        <v>9</v>
      </c>
      <c r="G50" s="5" t="s">
        <v>10</v>
      </c>
      <c r="H50" s="10" t="s">
        <v>162</v>
      </c>
      <c r="I50" s="5" t="s">
        <v>18</v>
      </c>
      <c r="J50" s="5">
        <v>11</v>
      </c>
      <c r="K50" s="5">
        <v>2816</v>
      </c>
      <c r="L50" s="5">
        <v>2816</v>
      </c>
      <c r="M50" s="5">
        <v>0</v>
      </c>
      <c r="N50" s="5">
        <v>0</v>
      </c>
    </row>
    <row r="51" spans="2:14" ht="20.100000000000001" customHeight="1" x14ac:dyDescent="0.25">
      <c r="B51" s="12">
        <v>43</v>
      </c>
      <c r="C51" s="12" t="s">
        <v>6</v>
      </c>
      <c r="D51" s="12" t="s">
        <v>61</v>
      </c>
      <c r="E51" s="12" t="s">
        <v>120</v>
      </c>
      <c r="F51" s="5" t="s">
        <v>9</v>
      </c>
      <c r="G51" s="5" t="s">
        <v>10</v>
      </c>
      <c r="H51" s="10" t="s">
        <v>163</v>
      </c>
      <c r="I51" s="5" t="s">
        <v>18</v>
      </c>
      <c r="J51" s="5">
        <v>33</v>
      </c>
      <c r="K51" s="5">
        <v>6675</v>
      </c>
      <c r="L51" s="5">
        <v>6675</v>
      </c>
      <c r="M51" s="5">
        <v>0</v>
      </c>
      <c r="N51" s="5">
        <v>0</v>
      </c>
    </row>
    <row r="52" spans="2:14" ht="20.100000000000001" customHeight="1" x14ac:dyDescent="0.25">
      <c r="B52" s="12">
        <v>44</v>
      </c>
      <c r="C52" s="12" t="s">
        <v>6</v>
      </c>
      <c r="D52" s="12" t="s">
        <v>61</v>
      </c>
      <c r="E52" s="12" t="s">
        <v>121</v>
      </c>
      <c r="F52" s="5" t="s">
        <v>9</v>
      </c>
      <c r="G52" s="5" t="s">
        <v>10</v>
      </c>
      <c r="H52" s="10" t="s">
        <v>164</v>
      </c>
      <c r="I52" s="5" t="s">
        <v>18</v>
      </c>
      <c r="J52" s="5">
        <v>33</v>
      </c>
      <c r="K52" s="5">
        <v>2492</v>
      </c>
      <c r="L52" s="5">
        <v>2492</v>
      </c>
      <c r="M52" s="5">
        <v>0</v>
      </c>
      <c r="N52" s="5">
        <v>0</v>
      </c>
    </row>
    <row r="53" spans="2:14" ht="20.100000000000001" customHeight="1" x14ac:dyDescent="0.25">
      <c r="B53" s="12">
        <v>45</v>
      </c>
      <c r="C53" s="12" t="s">
        <v>6</v>
      </c>
      <c r="D53" s="12" t="s">
        <v>61</v>
      </c>
      <c r="E53" s="12" t="s">
        <v>122</v>
      </c>
      <c r="F53" s="5" t="s">
        <v>9</v>
      </c>
      <c r="G53" s="5" t="s">
        <v>10</v>
      </c>
      <c r="H53" s="10" t="s">
        <v>165</v>
      </c>
      <c r="I53" s="5" t="s">
        <v>18</v>
      </c>
      <c r="J53" s="5">
        <v>11</v>
      </c>
      <c r="K53" s="5">
        <v>536</v>
      </c>
      <c r="L53" s="5">
        <v>536</v>
      </c>
      <c r="M53" s="5">
        <v>0</v>
      </c>
      <c r="N53" s="5">
        <v>0</v>
      </c>
    </row>
    <row r="54" spans="2:14" ht="20.100000000000001" customHeight="1" x14ac:dyDescent="0.25">
      <c r="B54" s="12">
        <v>46</v>
      </c>
      <c r="C54" s="12" t="s">
        <v>6</v>
      </c>
      <c r="D54" s="12" t="s">
        <v>61</v>
      </c>
      <c r="E54" s="12" t="s">
        <v>123</v>
      </c>
      <c r="F54" s="5" t="s">
        <v>9</v>
      </c>
      <c r="G54" s="5" t="s">
        <v>10</v>
      </c>
      <c r="H54" s="10" t="s">
        <v>166</v>
      </c>
      <c r="I54" s="5" t="s">
        <v>18</v>
      </c>
      <c r="J54" s="5">
        <v>20</v>
      </c>
      <c r="K54" s="5">
        <v>3888</v>
      </c>
      <c r="L54" s="5">
        <v>3888</v>
      </c>
      <c r="M54" s="5">
        <v>0</v>
      </c>
      <c r="N54" s="5">
        <v>0</v>
      </c>
    </row>
    <row r="55" spans="2:14" ht="20.100000000000001" customHeight="1" x14ac:dyDescent="0.25">
      <c r="B55" s="12">
        <v>47</v>
      </c>
      <c r="C55" s="12" t="s">
        <v>6</v>
      </c>
      <c r="D55" s="12" t="s">
        <v>61</v>
      </c>
      <c r="E55" s="12" t="s">
        <v>123</v>
      </c>
      <c r="F55" s="5" t="s">
        <v>9</v>
      </c>
      <c r="G55" s="5" t="s">
        <v>10</v>
      </c>
      <c r="H55" s="10" t="s">
        <v>270</v>
      </c>
      <c r="I55" s="5" t="s">
        <v>18</v>
      </c>
      <c r="J55" s="5">
        <v>10</v>
      </c>
      <c r="K55" s="5">
        <v>245</v>
      </c>
      <c r="L55" s="5">
        <v>245</v>
      </c>
      <c r="M55" s="5">
        <v>0</v>
      </c>
      <c r="N55" s="5">
        <v>0</v>
      </c>
    </row>
    <row r="56" spans="2:14" ht="20.100000000000001" customHeight="1" x14ac:dyDescent="0.25">
      <c r="B56" s="12">
        <v>48</v>
      </c>
      <c r="C56" s="12" t="s">
        <v>6</v>
      </c>
      <c r="D56" s="12" t="s">
        <v>61</v>
      </c>
      <c r="E56" s="12" t="s">
        <v>123</v>
      </c>
      <c r="F56" s="5" t="s">
        <v>9</v>
      </c>
      <c r="G56" s="5" t="s">
        <v>10</v>
      </c>
      <c r="H56" s="10" t="s">
        <v>167</v>
      </c>
      <c r="I56" s="5" t="s">
        <v>18</v>
      </c>
      <c r="J56" s="5">
        <v>10</v>
      </c>
      <c r="K56" s="5">
        <v>571</v>
      </c>
      <c r="L56" s="5">
        <v>571</v>
      </c>
      <c r="M56" s="5">
        <v>0</v>
      </c>
      <c r="N56" s="5">
        <v>0</v>
      </c>
    </row>
    <row r="57" spans="2:14" ht="20.100000000000001" customHeight="1" x14ac:dyDescent="0.25">
      <c r="B57" s="12">
        <v>49</v>
      </c>
      <c r="C57" s="12" t="s">
        <v>6</v>
      </c>
      <c r="D57" s="12" t="s">
        <v>61</v>
      </c>
      <c r="E57" s="12" t="s">
        <v>123</v>
      </c>
      <c r="F57" s="5" t="s">
        <v>9</v>
      </c>
      <c r="G57" s="5" t="s">
        <v>10</v>
      </c>
      <c r="H57" s="10" t="s">
        <v>271</v>
      </c>
      <c r="I57" s="5" t="s">
        <v>18</v>
      </c>
      <c r="J57" s="5">
        <v>7</v>
      </c>
      <c r="K57" s="5">
        <v>0</v>
      </c>
      <c r="L57" s="5">
        <v>0</v>
      </c>
      <c r="M57" s="5">
        <v>0</v>
      </c>
      <c r="N57" s="5">
        <v>0</v>
      </c>
    </row>
    <row r="58" spans="2:14" ht="20.100000000000001" customHeight="1" x14ac:dyDescent="0.25">
      <c r="B58" s="12">
        <v>50</v>
      </c>
      <c r="C58" s="12" t="s">
        <v>6</v>
      </c>
      <c r="D58" s="12" t="s">
        <v>61</v>
      </c>
      <c r="E58" s="12" t="s">
        <v>123</v>
      </c>
      <c r="F58" s="5" t="s">
        <v>9</v>
      </c>
      <c r="G58" s="5" t="s">
        <v>10</v>
      </c>
      <c r="H58" s="10" t="s">
        <v>272</v>
      </c>
      <c r="I58" s="5" t="s">
        <v>18</v>
      </c>
      <c r="J58" s="5">
        <v>7</v>
      </c>
      <c r="K58" s="5">
        <v>202</v>
      </c>
      <c r="L58" s="5">
        <v>202</v>
      </c>
      <c r="M58" s="5">
        <v>0</v>
      </c>
      <c r="N58" s="5">
        <v>0</v>
      </c>
    </row>
    <row r="59" spans="2:14" ht="20.100000000000001" customHeight="1" x14ac:dyDescent="0.25">
      <c r="B59" s="12">
        <v>51</v>
      </c>
      <c r="C59" s="12" t="s">
        <v>6</v>
      </c>
      <c r="D59" s="12" t="s">
        <v>61</v>
      </c>
      <c r="E59" s="12" t="s">
        <v>48</v>
      </c>
      <c r="F59" s="5" t="s">
        <v>9</v>
      </c>
      <c r="G59" s="5" t="s">
        <v>10</v>
      </c>
      <c r="H59" s="10" t="s">
        <v>273</v>
      </c>
      <c r="I59" s="5" t="s">
        <v>18</v>
      </c>
      <c r="J59" s="5">
        <v>8</v>
      </c>
      <c r="K59" s="5">
        <v>302</v>
      </c>
      <c r="L59" s="5">
        <v>302</v>
      </c>
      <c r="M59" s="5">
        <v>0</v>
      </c>
      <c r="N59" s="5">
        <v>0</v>
      </c>
    </row>
    <row r="60" spans="2:14" ht="20.100000000000001" customHeight="1" x14ac:dyDescent="0.25">
      <c r="B60" s="12">
        <v>52</v>
      </c>
      <c r="C60" s="12" t="s">
        <v>6</v>
      </c>
      <c r="D60" s="12" t="s">
        <v>61</v>
      </c>
      <c r="E60" s="12" t="s">
        <v>48</v>
      </c>
      <c r="F60" s="5" t="s">
        <v>9</v>
      </c>
      <c r="G60" s="5" t="s">
        <v>10</v>
      </c>
      <c r="H60" s="10" t="s">
        <v>274</v>
      </c>
      <c r="I60" s="5" t="s">
        <v>18</v>
      </c>
      <c r="J60" s="5">
        <v>8</v>
      </c>
      <c r="K60" s="5">
        <v>2031</v>
      </c>
      <c r="L60" s="5">
        <v>2031</v>
      </c>
      <c r="M60" s="5">
        <v>0</v>
      </c>
      <c r="N60" s="5">
        <v>0</v>
      </c>
    </row>
    <row r="61" spans="2:14" ht="20.100000000000001" customHeight="1" x14ac:dyDescent="0.25">
      <c r="B61" s="12">
        <v>53</v>
      </c>
      <c r="C61" s="12" t="s">
        <v>6</v>
      </c>
      <c r="D61" s="12" t="s">
        <v>61</v>
      </c>
      <c r="E61" s="12" t="s">
        <v>12</v>
      </c>
      <c r="F61" s="85" t="s">
        <v>9</v>
      </c>
      <c r="G61" s="85" t="s">
        <v>10</v>
      </c>
      <c r="H61" s="86" t="s">
        <v>275</v>
      </c>
      <c r="I61" s="87" t="s">
        <v>18</v>
      </c>
      <c r="J61" s="87">
        <v>3</v>
      </c>
      <c r="K61" s="87">
        <v>255</v>
      </c>
      <c r="L61" s="87">
        <v>255</v>
      </c>
      <c r="M61" s="87">
        <f t="shared" ref="M61:N61" si="0">SUM(M15:M42)</f>
        <v>0</v>
      </c>
      <c r="N61" s="87">
        <f t="shared" si="0"/>
        <v>0</v>
      </c>
    </row>
    <row r="62" spans="2:14" ht="20.100000000000001" customHeight="1" x14ac:dyDescent="0.25">
      <c r="B62" s="12">
        <v>54</v>
      </c>
      <c r="C62" s="12" t="s">
        <v>6</v>
      </c>
      <c r="D62" s="12" t="s">
        <v>61</v>
      </c>
      <c r="E62" s="12" t="s">
        <v>12</v>
      </c>
      <c r="F62" s="5" t="s">
        <v>9</v>
      </c>
      <c r="G62" s="5" t="s">
        <v>10</v>
      </c>
      <c r="H62" s="10" t="s">
        <v>276</v>
      </c>
      <c r="I62" s="5" t="s">
        <v>18</v>
      </c>
      <c r="J62" s="5">
        <v>10</v>
      </c>
      <c r="K62" s="5">
        <v>1116</v>
      </c>
      <c r="L62" s="5">
        <v>1116</v>
      </c>
      <c r="M62" s="5">
        <v>0</v>
      </c>
      <c r="N62" s="5">
        <v>0</v>
      </c>
    </row>
    <row r="63" spans="2:14" ht="20.100000000000001" customHeight="1" x14ac:dyDescent="0.25">
      <c r="B63" s="12">
        <v>55</v>
      </c>
      <c r="C63" s="88" t="s">
        <v>6</v>
      </c>
      <c r="D63" s="88" t="s">
        <v>61</v>
      </c>
      <c r="E63" s="88" t="s">
        <v>139</v>
      </c>
      <c r="F63" s="89" t="s">
        <v>9</v>
      </c>
      <c r="G63" s="89" t="s">
        <v>10</v>
      </c>
      <c r="H63" s="90" t="s">
        <v>168</v>
      </c>
      <c r="I63" s="89" t="s">
        <v>18</v>
      </c>
      <c r="J63" s="89">
        <v>11</v>
      </c>
      <c r="K63" s="89">
        <v>473</v>
      </c>
      <c r="L63" s="89">
        <v>473</v>
      </c>
      <c r="M63" s="89">
        <v>0</v>
      </c>
      <c r="N63" s="89">
        <v>0</v>
      </c>
    </row>
    <row r="64" spans="2:14" ht="20.100000000000001" customHeight="1" x14ac:dyDescent="0.25">
      <c r="B64" s="12">
        <v>56</v>
      </c>
      <c r="C64" s="12" t="s">
        <v>6</v>
      </c>
      <c r="D64" s="12" t="s">
        <v>61</v>
      </c>
      <c r="E64" s="12" t="s">
        <v>136</v>
      </c>
      <c r="F64" s="5" t="s">
        <v>9</v>
      </c>
      <c r="G64" s="5" t="s">
        <v>10</v>
      </c>
      <c r="H64" s="10" t="s">
        <v>133</v>
      </c>
      <c r="I64" s="5" t="s">
        <v>18</v>
      </c>
      <c r="J64" s="5">
        <v>3</v>
      </c>
      <c r="K64" s="5">
        <v>281</v>
      </c>
      <c r="L64" s="5">
        <v>281</v>
      </c>
      <c r="M64" s="5">
        <v>0</v>
      </c>
      <c r="N64" s="5">
        <v>0</v>
      </c>
    </row>
    <row r="65" spans="2:14" ht="20.100000000000001" customHeight="1" x14ac:dyDescent="0.25">
      <c r="B65" s="12">
        <v>57</v>
      </c>
      <c r="C65" s="12" t="s">
        <v>6</v>
      </c>
      <c r="D65" s="12" t="s">
        <v>61</v>
      </c>
      <c r="E65" s="12" t="s">
        <v>137</v>
      </c>
      <c r="F65" s="5" t="s">
        <v>328</v>
      </c>
      <c r="G65" s="5" t="s">
        <v>10</v>
      </c>
      <c r="H65" s="10" t="s">
        <v>134</v>
      </c>
      <c r="I65" s="5" t="s">
        <v>18</v>
      </c>
      <c r="J65" s="5">
        <v>5</v>
      </c>
      <c r="K65" s="5">
        <v>523</v>
      </c>
      <c r="L65" s="5">
        <v>523</v>
      </c>
      <c r="M65" s="5">
        <v>0</v>
      </c>
      <c r="N65" s="5">
        <v>0</v>
      </c>
    </row>
    <row r="66" spans="2:14" ht="20.100000000000001" customHeight="1" x14ac:dyDescent="0.25">
      <c r="B66" s="12">
        <v>58</v>
      </c>
      <c r="C66" s="12" t="s">
        <v>6</v>
      </c>
      <c r="D66" s="12" t="s">
        <v>61</v>
      </c>
      <c r="E66" s="12" t="s">
        <v>138</v>
      </c>
      <c r="F66" s="5" t="s">
        <v>9</v>
      </c>
      <c r="G66" s="5" t="s">
        <v>10</v>
      </c>
      <c r="H66" s="10" t="s">
        <v>135</v>
      </c>
      <c r="I66" s="5" t="s">
        <v>18</v>
      </c>
      <c r="J66" s="5">
        <v>3</v>
      </c>
      <c r="K66" s="5">
        <v>324</v>
      </c>
      <c r="L66" s="5">
        <v>324</v>
      </c>
      <c r="M66" s="5">
        <v>0</v>
      </c>
      <c r="N66" s="5">
        <v>0</v>
      </c>
    </row>
    <row r="67" spans="2:14" ht="20.100000000000001" customHeight="1" x14ac:dyDescent="0.25">
      <c r="B67" s="12">
        <v>59</v>
      </c>
      <c r="C67" s="13" t="s">
        <v>6</v>
      </c>
      <c r="D67" s="13" t="s">
        <v>95</v>
      </c>
      <c r="E67" s="13" t="s">
        <v>44</v>
      </c>
      <c r="F67" s="13" t="s">
        <v>9</v>
      </c>
      <c r="G67" s="13" t="s">
        <v>10</v>
      </c>
      <c r="H67" s="24" t="s">
        <v>284</v>
      </c>
      <c r="I67" s="13" t="s">
        <v>18</v>
      </c>
      <c r="J67" s="14">
        <v>3</v>
      </c>
      <c r="K67" s="14">
        <v>0</v>
      </c>
      <c r="L67" s="14">
        <v>0</v>
      </c>
      <c r="M67" s="14">
        <v>0</v>
      </c>
      <c r="N67" s="14">
        <v>0</v>
      </c>
    </row>
    <row r="68" spans="2:14" ht="20.100000000000001" customHeight="1" x14ac:dyDescent="0.25">
      <c r="B68" s="12">
        <v>60</v>
      </c>
      <c r="C68" s="12" t="s">
        <v>6</v>
      </c>
      <c r="D68" s="12" t="s">
        <v>103</v>
      </c>
      <c r="E68" s="13" t="s">
        <v>26</v>
      </c>
      <c r="F68" s="12" t="s">
        <v>9</v>
      </c>
      <c r="G68" s="12" t="s">
        <v>10</v>
      </c>
      <c r="H68" s="10" t="s">
        <v>148</v>
      </c>
      <c r="I68" s="13" t="s">
        <v>18</v>
      </c>
      <c r="J68" s="14">
        <v>5</v>
      </c>
      <c r="K68" s="14">
        <v>1306</v>
      </c>
      <c r="L68" s="14">
        <v>1306</v>
      </c>
      <c r="M68" s="14">
        <v>0</v>
      </c>
      <c r="N68" s="5">
        <v>0</v>
      </c>
    </row>
    <row r="69" spans="2:14" ht="20.100000000000001" customHeight="1" x14ac:dyDescent="0.25">
      <c r="B69" s="12">
        <v>61</v>
      </c>
      <c r="C69" s="12" t="s">
        <v>6</v>
      </c>
      <c r="D69" s="12" t="s">
        <v>125</v>
      </c>
      <c r="E69" s="13" t="s">
        <v>22</v>
      </c>
      <c r="F69" s="12" t="s">
        <v>9</v>
      </c>
      <c r="G69" s="12" t="s">
        <v>10</v>
      </c>
      <c r="H69" s="10" t="s">
        <v>285</v>
      </c>
      <c r="I69" s="13" t="s">
        <v>18</v>
      </c>
      <c r="J69" s="14">
        <v>1</v>
      </c>
      <c r="K69" s="14">
        <v>329</v>
      </c>
      <c r="L69" s="14">
        <v>329</v>
      </c>
      <c r="M69" s="14">
        <v>0</v>
      </c>
      <c r="N69" s="5">
        <v>0</v>
      </c>
    </row>
    <row r="70" spans="2:14" ht="20.100000000000001" customHeight="1" x14ac:dyDescent="0.25">
      <c r="B70" s="12">
        <v>62</v>
      </c>
      <c r="C70" s="12" t="s">
        <v>6</v>
      </c>
      <c r="D70" s="12" t="s">
        <v>126</v>
      </c>
      <c r="E70" s="13" t="s">
        <v>17</v>
      </c>
      <c r="F70" s="12" t="s">
        <v>127</v>
      </c>
      <c r="G70" s="12" t="s">
        <v>10</v>
      </c>
      <c r="H70" s="10" t="s">
        <v>286</v>
      </c>
      <c r="I70" s="13" t="s">
        <v>18</v>
      </c>
      <c r="J70" s="14">
        <v>3</v>
      </c>
      <c r="K70" s="14">
        <v>1184</v>
      </c>
      <c r="L70" s="14">
        <v>1184</v>
      </c>
      <c r="M70" s="14">
        <v>0</v>
      </c>
      <c r="N70" s="5">
        <v>0</v>
      </c>
    </row>
    <row r="71" spans="2:14" ht="20.100000000000001" customHeight="1" x14ac:dyDescent="0.25">
      <c r="B71" s="12">
        <v>63</v>
      </c>
      <c r="C71" s="13" t="s">
        <v>6</v>
      </c>
      <c r="D71" s="13" t="s">
        <v>95</v>
      </c>
      <c r="E71" s="13" t="s">
        <v>33</v>
      </c>
      <c r="F71" s="13" t="s">
        <v>9</v>
      </c>
      <c r="G71" s="13" t="s">
        <v>10</v>
      </c>
      <c r="H71" s="24" t="s">
        <v>287</v>
      </c>
      <c r="I71" s="13" t="s">
        <v>18</v>
      </c>
      <c r="J71" s="14">
        <v>7</v>
      </c>
      <c r="K71" s="14">
        <v>0</v>
      </c>
      <c r="L71" s="14">
        <v>0</v>
      </c>
      <c r="M71" s="14">
        <v>0</v>
      </c>
      <c r="N71" s="14">
        <v>0</v>
      </c>
    </row>
    <row r="72" spans="2:14" ht="37.5" customHeight="1" x14ac:dyDescent="0.25">
      <c r="B72" s="12">
        <v>64</v>
      </c>
      <c r="C72" s="12" t="s">
        <v>6</v>
      </c>
      <c r="D72" s="12" t="s">
        <v>130</v>
      </c>
      <c r="E72" s="13" t="s">
        <v>33</v>
      </c>
      <c r="F72" s="12" t="s">
        <v>9</v>
      </c>
      <c r="G72" s="12" t="s">
        <v>10</v>
      </c>
      <c r="H72" s="10" t="s">
        <v>288</v>
      </c>
      <c r="I72" s="13" t="s">
        <v>131</v>
      </c>
      <c r="J72" s="14">
        <v>16</v>
      </c>
      <c r="K72" s="14">
        <v>0</v>
      </c>
      <c r="L72" s="14">
        <v>0</v>
      </c>
      <c r="M72" s="14">
        <v>0</v>
      </c>
      <c r="N72" s="5">
        <v>0</v>
      </c>
    </row>
    <row r="73" spans="2:14" x14ac:dyDescent="0.25">
      <c r="B73" s="82"/>
      <c r="C73" s="82"/>
      <c r="D73" s="82"/>
      <c r="E73" s="82"/>
      <c r="F73" s="82"/>
      <c r="G73" s="82"/>
      <c r="H73" s="82"/>
      <c r="I73" s="17" t="s">
        <v>314</v>
      </c>
      <c r="J73" s="91">
        <f>SUM(J9:J72)</f>
        <v>527.29999999999995</v>
      </c>
      <c r="K73" s="91">
        <f t="shared" ref="K73:N73" si="1">SUM(K9:K72)</f>
        <v>96338</v>
      </c>
      <c r="L73" s="91">
        <f t="shared" si="1"/>
        <v>96338</v>
      </c>
      <c r="M73" s="91">
        <f t="shared" si="1"/>
        <v>0</v>
      </c>
      <c r="N73" s="91">
        <f t="shared" si="1"/>
        <v>0</v>
      </c>
    </row>
  </sheetData>
  <mergeCells count="14">
    <mergeCell ref="K3:N5"/>
    <mergeCell ref="K6:K8"/>
    <mergeCell ref="L6:L8"/>
    <mergeCell ref="N7:N8"/>
    <mergeCell ref="B3:B8"/>
    <mergeCell ref="C3:C8"/>
    <mergeCell ref="D3:D8"/>
    <mergeCell ref="E3:E8"/>
    <mergeCell ref="F3:F8"/>
    <mergeCell ref="G3:G8"/>
    <mergeCell ref="H3:H8"/>
    <mergeCell ref="I3:I8"/>
    <mergeCell ref="J3:J8"/>
    <mergeCell ref="M7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O33"/>
  <sheetViews>
    <sheetView topLeftCell="A16" workbookViewId="0">
      <selection activeCell="L1" sqref="L1"/>
    </sheetView>
  </sheetViews>
  <sheetFormatPr defaultRowHeight="15" x14ac:dyDescent="0.25"/>
  <cols>
    <col min="3" max="3" width="24.85546875" customWidth="1"/>
    <col min="4" max="4" width="50.28515625" customWidth="1"/>
    <col min="5" max="5" width="13.5703125" customWidth="1"/>
    <col min="7" max="7" width="17" customWidth="1"/>
    <col min="8" max="8" width="40.85546875" customWidth="1"/>
    <col min="9" max="9" width="9.140625" customWidth="1"/>
    <col min="11" max="11" width="9.5703125" bestFit="1" customWidth="1"/>
    <col min="14" max="14" width="12.28515625" customWidth="1"/>
  </cols>
  <sheetData>
    <row r="1" spans="2:14" ht="15.75" x14ac:dyDescent="0.25">
      <c r="B1" s="66" t="s">
        <v>338</v>
      </c>
      <c r="L1" s="95" t="s">
        <v>343</v>
      </c>
    </row>
    <row r="3" spans="2:14" x14ac:dyDescent="0.25">
      <c r="B3" s="98" t="s">
        <v>320</v>
      </c>
      <c r="C3" s="98" t="s">
        <v>50</v>
      </c>
      <c r="D3" s="98" t="s">
        <v>51</v>
      </c>
      <c r="E3" s="98" t="s">
        <v>52</v>
      </c>
      <c r="F3" s="98" t="s">
        <v>53</v>
      </c>
      <c r="G3" s="98" t="s">
        <v>54</v>
      </c>
      <c r="H3" s="98" t="s">
        <v>140</v>
      </c>
      <c r="I3" s="98" t="s">
        <v>56</v>
      </c>
      <c r="J3" s="98" t="s">
        <v>57</v>
      </c>
      <c r="K3" s="101" t="s">
        <v>315</v>
      </c>
      <c r="L3" s="102"/>
      <c r="M3" s="102"/>
      <c r="N3" s="103"/>
    </row>
    <row r="4" spans="2:14" x14ac:dyDescent="0.25">
      <c r="B4" s="99"/>
      <c r="C4" s="99"/>
      <c r="D4" s="99"/>
      <c r="E4" s="99"/>
      <c r="F4" s="99"/>
      <c r="G4" s="99"/>
      <c r="H4" s="99"/>
      <c r="I4" s="99"/>
      <c r="J4" s="99"/>
      <c r="K4" s="104"/>
      <c r="L4" s="105"/>
      <c r="M4" s="105"/>
      <c r="N4" s="106"/>
    </row>
    <row r="5" spans="2:14" x14ac:dyDescent="0.25">
      <c r="B5" s="99"/>
      <c r="C5" s="99"/>
      <c r="D5" s="99"/>
      <c r="E5" s="99"/>
      <c r="F5" s="99"/>
      <c r="G5" s="99"/>
      <c r="H5" s="99"/>
      <c r="I5" s="99"/>
      <c r="J5" s="99"/>
      <c r="K5" s="107"/>
      <c r="L5" s="108"/>
      <c r="M5" s="108"/>
      <c r="N5" s="109"/>
    </row>
    <row r="6" spans="2:14" ht="42.75" x14ac:dyDescent="0.25">
      <c r="B6" s="99"/>
      <c r="C6" s="99"/>
      <c r="D6" s="99"/>
      <c r="E6" s="99"/>
      <c r="F6" s="99"/>
      <c r="G6" s="99"/>
      <c r="H6" s="99"/>
      <c r="I6" s="99"/>
      <c r="J6" s="99"/>
      <c r="K6" s="110" t="s">
        <v>0</v>
      </c>
      <c r="L6" s="110" t="s">
        <v>1</v>
      </c>
      <c r="M6" s="1" t="s">
        <v>2</v>
      </c>
      <c r="N6" s="1" t="s">
        <v>4</v>
      </c>
    </row>
    <row r="7" spans="2:14" x14ac:dyDescent="0.25">
      <c r="B7" s="99"/>
      <c r="C7" s="99"/>
      <c r="D7" s="99"/>
      <c r="E7" s="99"/>
      <c r="F7" s="99"/>
      <c r="G7" s="99"/>
      <c r="H7" s="99"/>
      <c r="I7" s="99"/>
      <c r="J7" s="99"/>
      <c r="K7" s="110"/>
      <c r="L7" s="110"/>
      <c r="M7" s="98" t="s">
        <v>3</v>
      </c>
      <c r="N7" s="98" t="s">
        <v>3</v>
      </c>
    </row>
    <row r="8" spans="2:14" x14ac:dyDescent="0.25">
      <c r="B8" s="100"/>
      <c r="C8" s="100"/>
      <c r="D8" s="100"/>
      <c r="E8" s="100"/>
      <c r="F8" s="100"/>
      <c r="G8" s="100"/>
      <c r="H8" s="100"/>
      <c r="I8" s="100"/>
      <c r="J8" s="100"/>
      <c r="K8" s="98"/>
      <c r="L8" s="98"/>
      <c r="M8" s="100"/>
      <c r="N8" s="100"/>
    </row>
    <row r="9" spans="2:14" ht="15" customHeight="1" x14ac:dyDescent="0.25">
      <c r="B9" s="119">
        <v>1</v>
      </c>
      <c r="C9" s="124" t="s">
        <v>311</v>
      </c>
      <c r="D9" s="124" t="s">
        <v>311</v>
      </c>
      <c r="E9" s="124" t="s">
        <v>58</v>
      </c>
      <c r="F9" s="124" t="s">
        <v>9</v>
      </c>
      <c r="G9" s="124" t="s">
        <v>10</v>
      </c>
      <c r="H9" s="123" t="s">
        <v>321</v>
      </c>
      <c r="I9" s="124" t="s">
        <v>59</v>
      </c>
      <c r="J9" s="124">
        <v>16</v>
      </c>
      <c r="K9" s="126">
        <f>SUM(L9:N10)</f>
        <v>8278</v>
      </c>
      <c r="L9" s="126">
        <v>0</v>
      </c>
      <c r="M9" s="126">
        <v>2985</v>
      </c>
      <c r="N9" s="125">
        <v>5293</v>
      </c>
    </row>
    <row r="10" spans="2:14" ht="42.75" customHeight="1" x14ac:dyDescent="0.25">
      <c r="B10" s="119"/>
      <c r="C10" s="124"/>
      <c r="D10" s="124"/>
      <c r="E10" s="124"/>
      <c r="F10" s="124"/>
      <c r="G10" s="124"/>
      <c r="H10" s="123"/>
      <c r="I10" s="124"/>
      <c r="J10" s="124"/>
      <c r="K10" s="127"/>
      <c r="L10" s="127"/>
      <c r="M10" s="127"/>
      <c r="N10" s="125"/>
    </row>
    <row r="11" spans="2:14" ht="15" customHeight="1" x14ac:dyDescent="0.25">
      <c r="B11" s="119">
        <v>2</v>
      </c>
      <c r="C11" s="124" t="s">
        <v>311</v>
      </c>
      <c r="D11" s="124" t="s">
        <v>311</v>
      </c>
      <c r="E11" s="124" t="s">
        <v>60</v>
      </c>
      <c r="F11" s="124" t="s">
        <v>9</v>
      </c>
      <c r="G11" s="124" t="s">
        <v>10</v>
      </c>
      <c r="H11" s="123" t="s">
        <v>322</v>
      </c>
      <c r="I11" s="124" t="s">
        <v>59</v>
      </c>
      <c r="J11" s="124">
        <v>12</v>
      </c>
      <c r="K11" s="126">
        <f>SUM(L11:N12)</f>
        <v>930</v>
      </c>
      <c r="L11" s="126">
        <v>0</v>
      </c>
      <c r="M11" s="126">
        <v>259</v>
      </c>
      <c r="N11" s="125">
        <v>671</v>
      </c>
    </row>
    <row r="12" spans="2:14" ht="63" customHeight="1" x14ac:dyDescent="0.25">
      <c r="B12" s="119"/>
      <c r="C12" s="124"/>
      <c r="D12" s="124"/>
      <c r="E12" s="124"/>
      <c r="F12" s="124"/>
      <c r="G12" s="124"/>
      <c r="H12" s="123"/>
      <c r="I12" s="124"/>
      <c r="J12" s="124"/>
      <c r="K12" s="127"/>
      <c r="L12" s="127"/>
      <c r="M12" s="127"/>
      <c r="N12" s="125"/>
    </row>
    <row r="13" spans="2:14" ht="45" x14ac:dyDescent="0.25">
      <c r="B13" s="12">
        <v>3</v>
      </c>
      <c r="C13" s="13" t="s">
        <v>312</v>
      </c>
      <c r="D13" s="13" t="s">
        <v>312</v>
      </c>
      <c r="E13" s="13" t="s">
        <v>21</v>
      </c>
      <c r="F13" s="13" t="s">
        <v>9</v>
      </c>
      <c r="G13" s="13" t="s">
        <v>10</v>
      </c>
      <c r="H13" s="24" t="s">
        <v>323</v>
      </c>
      <c r="I13" s="13" t="s">
        <v>59</v>
      </c>
      <c r="J13" s="13">
        <v>12</v>
      </c>
      <c r="K13" s="14">
        <f>SUM(L13:N13)</f>
        <v>924</v>
      </c>
      <c r="L13" s="14">
        <v>0</v>
      </c>
      <c r="M13" s="14">
        <v>321</v>
      </c>
      <c r="N13" s="14">
        <v>603</v>
      </c>
    </row>
    <row r="14" spans="2:14" ht="45" x14ac:dyDescent="0.25">
      <c r="B14" s="12">
        <v>4</v>
      </c>
      <c r="C14" s="13" t="s">
        <v>312</v>
      </c>
      <c r="D14" s="13" t="s">
        <v>312</v>
      </c>
      <c r="E14" s="13" t="s">
        <v>42</v>
      </c>
      <c r="F14" s="13" t="s">
        <v>9</v>
      </c>
      <c r="G14" s="13" t="s">
        <v>10</v>
      </c>
      <c r="H14" s="24" t="s">
        <v>324</v>
      </c>
      <c r="I14" s="13" t="s">
        <v>59</v>
      </c>
      <c r="J14" s="13">
        <v>20</v>
      </c>
      <c r="K14" s="14">
        <f>SUM(L14:N14)</f>
        <v>15469</v>
      </c>
      <c r="L14" s="14">
        <v>0</v>
      </c>
      <c r="M14" s="14">
        <v>8398</v>
      </c>
      <c r="N14" s="14">
        <v>7071</v>
      </c>
    </row>
    <row r="15" spans="2:14" ht="45" x14ac:dyDescent="0.25">
      <c r="B15" s="12">
        <v>5</v>
      </c>
      <c r="C15" s="13" t="s">
        <v>313</v>
      </c>
      <c r="D15" s="13" t="s">
        <v>313</v>
      </c>
      <c r="E15" s="13" t="s">
        <v>26</v>
      </c>
      <c r="F15" s="13" t="s">
        <v>9</v>
      </c>
      <c r="G15" s="13" t="s">
        <v>10</v>
      </c>
      <c r="H15" s="24" t="s">
        <v>325</v>
      </c>
      <c r="I15" s="13" t="s">
        <v>59</v>
      </c>
      <c r="J15" s="13">
        <v>20</v>
      </c>
      <c r="K15" s="14">
        <f>SUM(L15:N15)</f>
        <v>8292</v>
      </c>
      <c r="L15" s="14">
        <v>0</v>
      </c>
      <c r="M15" s="14">
        <v>5355</v>
      </c>
      <c r="N15" s="14">
        <v>2937</v>
      </c>
    </row>
    <row r="16" spans="2:14" ht="20.100000000000001" customHeight="1" x14ac:dyDescent="0.25">
      <c r="B16" s="12">
        <v>6</v>
      </c>
      <c r="C16" s="13" t="s">
        <v>6</v>
      </c>
      <c r="D16" s="13" t="s">
        <v>94</v>
      </c>
      <c r="E16" s="13" t="s">
        <v>28</v>
      </c>
      <c r="F16" s="13" t="s">
        <v>9</v>
      </c>
      <c r="G16" s="13" t="s">
        <v>10</v>
      </c>
      <c r="H16" s="24" t="s">
        <v>277</v>
      </c>
      <c r="I16" s="13" t="s">
        <v>59</v>
      </c>
      <c r="J16" s="14">
        <v>10</v>
      </c>
      <c r="K16" s="14">
        <v>1492</v>
      </c>
      <c r="L16" s="14">
        <v>0</v>
      </c>
      <c r="M16" s="14">
        <v>497</v>
      </c>
      <c r="N16" s="14">
        <v>995</v>
      </c>
    </row>
    <row r="17" spans="2:14" ht="20.100000000000001" customHeight="1" x14ac:dyDescent="0.25">
      <c r="B17" s="12">
        <v>7</v>
      </c>
      <c r="C17" s="12" t="s">
        <v>6</v>
      </c>
      <c r="D17" s="12" t="s">
        <v>95</v>
      </c>
      <c r="E17" s="13" t="s">
        <v>12</v>
      </c>
      <c r="F17" s="12" t="s">
        <v>9</v>
      </c>
      <c r="G17" s="12" t="s">
        <v>10</v>
      </c>
      <c r="H17" s="10" t="s">
        <v>141</v>
      </c>
      <c r="I17" s="12" t="s">
        <v>59</v>
      </c>
      <c r="J17" s="5">
        <v>16</v>
      </c>
      <c r="K17" s="5">
        <f t="shared" ref="K17:K21" si="0">M17+N17</f>
        <v>0</v>
      </c>
      <c r="L17" s="5">
        <v>0</v>
      </c>
      <c r="M17" s="5">
        <v>0</v>
      </c>
      <c r="N17" s="5">
        <v>0</v>
      </c>
    </row>
    <row r="18" spans="2:14" ht="20.100000000000001" customHeight="1" x14ac:dyDescent="0.25">
      <c r="B18" s="12">
        <v>8</v>
      </c>
      <c r="C18" s="12" t="s">
        <v>6</v>
      </c>
      <c r="D18" s="12" t="s">
        <v>96</v>
      </c>
      <c r="E18" s="13" t="s">
        <v>22</v>
      </c>
      <c r="F18" s="12" t="s">
        <v>9</v>
      </c>
      <c r="G18" s="12" t="s">
        <v>10</v>
      </c>
      <c r="H18" s="10" t="s">
        <v>244</v>
      </c>
      <c r="I18" s="12" t="s">
        <v>59</v>
      </c>
      <c r="J18" s="5">
        <v>10</v>
      </c>
      <c r="K18" s="5">
        <v>310</v>
      </c>
      <c r="L18" s="5">
        <v>0</v>
      </c>
      <c r="M18" s="5">
        <v>103</v>
      </c>
      <c r="N18" s="5">
        <v>207</v>
      </c>
    </row>
    <row r="19" spans="2:14" ht="20.100000000000001" customHeight="1" x14ac:dyDescent="0.25">
      <c r="B19" s="12">
        <v>9</v>
      </c>
      <c r="C19" s="12" t="s">
        <v>6</v>
      </c>
      <c r="D19" s="12" t="s">
        <v>97</v>
      </c>
      <c r="E19" s="13" t="s">
        <v>28</v>
      </c>
      <c r="F19" s="12" t="s">
        <v>9</v>
      </c>
      <c r="G19" s="12" t="s">
        <v>10</v>
      </c>
      <c r="H19" s="10" t="s">
        <v>278</v>
      </c>
      <c r="I19" s="12" t="s">
        <v>59</v>
      </c>
      <c r="J19" s="5">
        <v>16</v>
      </c>
      <c r="K19" s="5">
        <v>175</v>
      </c>
      <c r="L19" s="5">
        <v>0</v>
      </c>
      <c r="M19" s="5">
        <v>58</v>
      </c>
      <c r="N19" s="5">
        <v>117</v>
      </c>
    </row>
    <row r="20" spans="2:14" ht="20.100000000000001" customHeight="1" x14ac:dyDescent="0.25">
      <c r="B20" s="12">
        <v>10</v>
      </c>
      <c r="C20" s="12" t="s">
        <v>6</v>
      </c>
      <c r="D20" s="12" t="s">
        <v>98</v>
      </c>
      <c r="E20" s="13" t="s">
        <v>33</v>
      </c>
      <c r="F20" s="12" t="s">
        <v>9</v>
      </c>
      <c r="G20" s="12" t="s">
        <v>10</v>
      </c>
      <c r="H20" s="10" t="s">
        <v>142</v>
      </c>
      <c r="I20" s="12" t="s">
        <v>59</v>
      </c>
      <c r="J20" s="5">
        <v>13</v>
      </c>
      <c r="K20" s="5">
        <v>0</v>
      </c>
      <c r="L20" s="5">
        <v>0</v>
      </c>
      <c r="M20" s="5">
        <v>0</v>
      </c>
      <c r="N20" s="5">
        <v>0</v>
      </c>
    </row>
    <row r="21" spans="2:14" ht="20.100000000000001" customHeight="1" x14ac:dyDescent="0.25">
      <c r="B21" s="12">
        <v>11</v>
      </c>
      <c r="C21" s="12" t="s">
        <v>6</v>
      </c>
      <c r="D21" s="12" t="s">
        <v>97</v>
      </c>
      <c r="E21" s="13" t="s">
        <v>48</v>
      </c>
      <c r="F21" s="12" t="s">
        <v>9</v>
      </c>
      <c r="G21" s="12" t="s">
        <v>10</v>
      </c>
      <c r="H21" s="10" t="s">
        <v>279</v>
      </c>
      <c r="I21" s="12" t="s">
        <v>59</v>
      </c>
      <c r="J21" s="5">
        <v>10</v>
      </c>
      <c r="K21" s="5">
        <f t="shared" si="0"/>
        <v>0</v>
      </c>
      <c r="L21" s="5">
        <v>0</v>
      </c>
      <c r="M21" s="5">
        <v>0</v>
      </c>
      <c r="N21" s="5">
        <v>0</v>
      </c>
    </row>
    <row r="22" spans="2:14" ht="20.100000000000001" customHeight="1" x14ac:dyDescent="0.25">
      <c r="B22" s="12">
        <v>12</v>
      </c>
      <c r="C22" s="12" t="s">
        <v>6</v>
      </c>
      <c r="D22" s="12" t="s">
        <v>99</v>
      </c>
      <c r="E22" s="13" t="s">
        <v>35</v>
      </c>
      <c r="F22" s="12" t="s">
        <v>9</v>
      </c>
      <c r="G22" s="12" t="s">
        <v>10</v>
      </c>
      <c r="H22" s="10" t="s">
        <v>143</v>
      </c>
      <c r="I22" s="12" t="s">
        <v>59</v>
      </c>
      <c r="J22" s="5">
        <v>25</v>
      </c>
      <c r="K22" s="5">
        <v>60214</v>
      </c>
      <c r="L22" s="5">
        <v>0</v>
      </c>
      <c r="M22" s="5">
        <v>20071</v>
      </c>
      <c r="N22" s="5">
        <v>40143</v>
      </c>
    </row>
    <row r="23" spans="2:14" ht="20.100000000000001" customHeight="1" x14ac:dyDescent="0.25">
      <c r="B23" s="12">
        <v>13</v>
      </c>
      <c r="C23" s="12" t="s">
        <v>6</v>
      </c>
      <c r="D23" s="12" t="s">
        <v>100</v>
      </c>
      <c r="E23" s="13" t="s">
        <v>38</v>
      </c>
      <c r="F23" s="12" t="s">
        <v>9</v>
      </c>
      <c r="G23" s="12" t="s">
        <v>10</v>
      </c>
      <c r="H23" s="10" t="s">
        <v>280</v>
      </c>
      <c r="I23" s="12" t="s">
        <v>59</v>
      </c>
      <c r="J23" s="5">
        <v>16</v>
      </c>
      <c r="K23" s="5">
        <v>14912</v>
      </c>
      <c r="L23" s="5">
        <v>0</v>
      </c>
      <c r="M23" s="5">
        <v>4970</v>
      </c>
      <c r="N23" s="5">
        <v>9942</v>
      </c>
    </row>
    <row r="24" spans="2:14" ht="20.100000000000001" customHeight="1" x14ac:dyDescent="0.25">
      <c r="B24" s="12">
        <v>14</v>
      </c>
      <c r="C24" s="12" t="s">
        <v>6</v>
      </c>
      <c r="D24" s="12" t="s">
        <v>101</v>
      </c>
      <c r="E24" s="13" t="s">
        <v>15</v>
      </c>
      <c r="F24" s="12" t="s">
        <v>9</v>
      </c>
      <c r="G24" s="12" t="s">
        <v>10</v>
      </c>
      <c r="H24" s="10" t="s">
        <v>144</v>
      </c>
      <c r="I24" s="12" t="s">
        <v>59</v>
      </c>
      <c r="J24" s="5">
        <v>35</v>
      </c>
      <c r="K24" s="5">
        <v>34214</v>
      </c>
      <c r="L24" s="5">
        <v>0</v>
      </c>
      <c r="M24" s="5">
        <v>10071</v>
      </c>
      <c r="N24" s="5">
        <v>24143</v>
      </c>
    </row>
    <row r="25" spans="2:14" ht="20.100000000000001" customHeight="1" x14ac:dyDescent="0.25">
      <c r="B25" s="12">
        <v>15</v>
      </c>
      <c r="C25" s="13" t="s">
        <v>6</v>
      </c>
      <c r="D25" s="13" t="s">
        <v>102</v>
      </c>
      <c r="E25" s="13" t="s">
        <v>14</v>
      </c>
      <c r="F25" s="13" t="s">
        <v>9</v>
      </c>
      <c r="G25" s="13" t="s">
        <v>10</v>
      </c>
      <c r="H25" s="24" t="s">
        <v>299</v>
      </c>
      <c r="I25" s="13" t="s">
        <v>59</v>
      </c>
      <c r="J25" s="14">
        <v>16</v>
      </c>
      <c r="K25" s="14">
        <v>0</v>
      </c>
      <c r="L25" s="14">
        <v>0</v>
      </c>
      <c r="M25" s="14">
        <v>0</v>
      </c>
      <c r="N25" s="14">
        <v>0</v>
      </c>
    </row>
    <row r="26" spans="2:14" ht="20.100000000000001" customHeight="1" x14ac:dyDescent="0.25">
      <c r="B26" s="12">
        <v>16</v>
      </c>
      <c r="C26" s="12" t="s">
        <v>6</v>
      </c>
      <c r="D26" s="12" t="s">
        <v>101</v>
      </c>
      <c r="E26" s="13" t="s">
        <v>26</v>
      </c>
      <c r="F26" s="12" t="s">
        <v>9</v>
      </c>
      <c r="G26" s="12" t="s">
        <v>10</v>
      </c>
      <c r="H26" s="10" t="s">
        <v>146</v>
      </c>
      <c r="I26" s="13" t="s">
        <v>59</v>
      </c>
      <c r="J26" s="14">
        <v>40</v>
      </c>
      <c r="K26" s="14">
        <v>116050</v>
      </c>
      <c r="L26" s="14">
        <v>0</v>
      </c>
      <c r="M26" s="14">
        <v>38683</v>
      </c>
      <c r="N26" s="5">
        <v>77367</v>
      </c>
    </row>
    <row r="27" spans="2:14" ht="20.100000000000001" customHeight="1" x14ac:dyDescent="0.25">
      <c r="B27" s="12">
        <v>17</v>
      </c>
      <c r="C27" s="12" t="s">
        <v>6</v>
      </c>
      <c r="D27" s="12" t="s">
        <v>95</v>
      </c>
      <c r="E27" s="13" t="s">
        <v>12</v>
      </c>
      <c r="F27" s="12" t="s">
        <v>9</v>
      </c>
      <c r="G27" s="12" t="s">
        <v>10</v>
      </c>
      <c r="H27" s="10" t="s">
        <v>281</v>
      </c>
      <c r="I27" s="13" t="s">
        <v>59</v>
      </c>
      <c r="J27" s="14">
        <v>11</v>
      </c>
      <c r="K27" s="14">
        <v>792</v>
      </c>
      <c r="L27" s="14">
        <v>0</v>
      </c>
      <c r="M27" s="14">
        <v>264</v>
      </c>
      <c r="N27" s="5">
        <v>528</v>
      </c>
    </row>
    <row r="28" spans="2:14" ht="20.100000000000001" customHeight="1" x14ac:dyDescent="0.25">
      <c r="B28" s="12">
        <v>18</v>
      </c>
      <c r="C28" s="12" t="s">
        <v>6</v>
      </c>
      <c r="D28" s="12" t="s">
        <v>124</v>
      </c>
      <c r="E28" s="13" t="s">
        <v>17</v>
      </c>
      <c r="F28" s="12" t="s">
        <v>9</v>
      </c>
      <c r="G28" s="12" t="s">
        <v>10</v>
      </c>
      <c r="H28" s="10" t="s">
        <v>147</v>
      </c>
      <c r="I28" s="13" t="s">
        <v>59</v>
      </c>
      <c r="J28" s="14">
        <v>30</v>
      </c>
      <c r="K28" s="14">
        <v>4724</v>
      </c>
      <c r="L28" s="14">
        <v>0</v>
      </c>
      <c r="M28" s="14">
        <v>1574</v>
      </c>
      <c r="N28" s="5">
        <v>3150</v>
      </c>
    </row>
    <row r="29" spans="2:14" ht="20.100000000000001" customHeight="1" x14ac:dyDescent="0.25">
      <c r="B29" s="12">
        <v>19</v>
      </c>
      <c r="C29" s="12" t="s">
        <v>6</v>
      </c>
      <c r="D29" s="12" t="s">
        <v>128</v>
      </c>
      <c r="E29" s="13" t="s">
        <v>15</v>
      </c>
      <c r="F29" s="12" t="s">
        <v>9</v>
      </c>
      <c r="G29" s="12" t="s">
        <v>10</v>
      </c>
      <c r="H29" s="10" t="s">
        <v>282</v>
      </c>
      <c r="I29" s="13" t="s">
        <v>59</v>
      </c>
      <c r="J29" s="14">
        <v>16</v>
      </c>
      <c r="K29" s="14">
        <v>197</v>
      </c>
      <c r="L29" s="14">
        <v>0</v>
      </c>
      <c r="M29" s="14">
        <v>65</v>
      </c>
      <c r="N29" s="5">
        <v>132</v>
      </c>
    </row>
    <row r="30" spans="2:14" ht="20.100000000000001" customHeight="1" x14ac:dyDescent="0.25">
      <c r="B30" s="12">
        <v>20</v>
      </c>
      <c r="C30" s="12" t="s">
        <v>6</v>
      </c>
      <c r="D30" s="12" t="s">
        <v>128</v>
      </c>
      <c r="E30" s="13" t="s">
        <v>15</v>
      </c>
      <c r="F30" s="12" t="s">
        <v>9</v>
      </c>
      <c r="G30" s="12" t="s">
        <v>10</v>
      </c>
      <c r="H30" s="10" t="s">
        <v>283</v>
      </c>
      <c r="I30" s="13" t="s">
        <v>59</v>
      </c>
      <c r="J30" s="14">
        <v>6</v>
      </c>
      <c r="K30" s="14">
        <v>0</v>
      </c>
      <c r="L30" s="14">
        <v>0</v>
      </c>
      <c r="M30" s="14">
        <v>0</v>
      </c>
      <c r="N30" s="5">
        <v>0</v>
      </c>
    </row>
    <row r="31" spans="2:14" ht="20.100000000000001" customHeight="1" x14ac:dyDescent="0.25">
      <c r="B31" s="58">
        <v>21</v>
      </c>
      <c r="C31" s="2" t="s">
        <v>6</v>
      </c>
      <c r="D31" s="2" t="s">
        <v>317</v>
      </c>
      <c r="E31" s="6" t="s">
        <v>22</v>
      </c>
      <c r="F31" s="2" t="s">
        <v>9</v>
      </c>
      <c r="G31" s="2" t="s">
        <v>10</v>
      </c>
      <c r="H31" s="18" t="s">
        <v>318</v>
      </c>
      <c r="I31" s="6" t="s">
        <v>59</v>
      </c>
      <c r="J31" s="7">
        <v>4</v>
      </c>
      <c r="K31" s="7">
        <v>434</v>
      </c>
      <c r="L31" s="7">
        <v>0</v>
      </c>
      <c r="M31" s="7">
        <v>82</v>
      </c>
      <c r="N31" s="3">
        <v>352</v>
      </c>
    </row>
    <row r="32" spans="2:14" ht="20.100000000000001" customHeight="1" x14ac:dyDescent="0.25">
      <c r="B32" s="58">
        <v>22</v>
      </c>
      <c r="C32" s="2" t="s">
        <v>6</v>
      </c>
      <c r="D32" s="2" t="s">
        <v>317</v>
      </c>
      <c r="E32" s="6" t="s">
        <v>22</v>
      </c>
      <c r="F32" s="2" t="s">
        <v>9</v>
      </c>
      <c r="G32" s="2" t="s">
        <v>10</v>
      </c>
      <c r="H32" s="18" t="s">
        <v>319</v>
      </c>
      <c r="I32" s="6" t="s">
        <v>59</v>
      </c>
      <c r="J32" s="7">
        <v>16</v>
      </c>
      <c r="K32" s="7">
        <v>694</v>
      </c>
      <c r="L32" s="7">
        <v>0</v>
      </c>
      <c r="M32" s="7">
        <v>170</v>
      </c>
      <c r="N32" s="3">
        <v>524</v>
      </c>
    </row>
    <row r="33" spans="9:15" x14ac:dyDescent="0.25">
      <c r="I33" s="62" t="s">
        <v>314</v>
      </c>
      <c r="J33" s="63">
        <f>SUM(J9:J32)</f>
        <v>370</v>
      </c>
      <c r="K33" s="63">
        <f t="shared" ref="K33:N33" si="1">SUM(K9:K32)</f>
        <v>268101</v>
      </c>
      <c r="L33" s="63">
        <f t="shared" si="1"/>
        <v>0</v>
      </c>
      <c r="M33" s="63">
        <f t="shared" si="1"/>
        <v>93926</v>
      </c>
      <c r="N33" s="63">
        <f t="shared" si="1"/>
        <v>174175</v>
      </c>
      <c r="O33" s="81"/>
    </row>
  </sheetData>
  <mergeCells count="40">
    <mergeCell ref="B9:B10"/>
    <mergeCell ref="B11:B12"/>
    <mergeCell ref="K9:K10"/>
    <mergeCell ref="K11:K12"/>
    <mergeCell ref="C9:C10"/>
    <mergeCell ref="D9:D10"/>
    <mergeCell ref="E9:E10"/>
    <mergeCell ref="F9:F10"/>
    <mergeCell ref="G9:G10"/>
    <mergeCell ref="J9:J10"/>
    <mergeCell ref="I9:I10"/>
    <mergeCell ref="C11:C12"/>
    <mergeCell ref="D11:D12"/>
    <mergeCell ref="E11:E12"/>
    <mergeCell ref="F11:F12"/>
    <mergeCell ref="G11:G12"/>
    <mergeCell ref="H11:H12"/>
    <mergeCell ref="I11:I12"/>
    <mergeCell ref="J11:J12"/>
    <mergeCell ref="N11:N12"/>
    <mergeCell ref="H9:H10"/>
    <mergeCell ref="L9:L10"/>
    <mergeCell ref="M9:M10"/>
    <mergeCell ref="L11:L12"/>
    <mergeCell ref="M11:M12"/>
    <mergeCell ref="N9:N10"/>
    <mergeCell ref="G3:G8"/>
    <mergeCell ref="B3:B8"/>
    <mergeCell ref="C3:C8"/>
    <mergeCell ref="D3:D8"/>
    <mergeCell ref="E3:E8"/>
    <mergeCell ref="F3:F8"/>
    <mergeCell ref="H3:H8"/>
    <mergeCell ref="I3:I8"/>
    <mergeCell ref="J3:J8"/>
    <mergeCell ref="K3:N5"/>
    <mergeCell ref="K6:K8"/>
    <mergeCell ref="L6:L8"/>
    <mergeCell ref="M7:M8"/>
    <mergeCell ref="N7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N18"/>
  <sheetViews>
    <sheetView workbookViewId="0">
      <selection activeCell="M1" sqref="M1"/>
    </sheetView>
  </sheetViews>
  <sheetFormatPr defaultRowHeight="15" x14ac:dyDescent="0.25"/>
  <cols>
    <col min="3" max="3" width="19.28515625" customWidth="1"/>
    <col min="4" max="4" width="41.140625" customWidth="1"/>
    <col min="7" max="7" width="19.28515625" customWidth="1"/>
    <col min="8" max="8" width="22" customWidth="1"/>
    <col min="11" max="11" width="11.7109375" customWidth="1"/>
    <col min="12" max="12" width="14" customWidth="1"/>
    <col min="13" max="14" width="13.42578125" customWidth="1"/>
  </cols>
  <sheetData>
    <row r="1" spans="2:14" ht="15.75" x14ac:dyDescent="0.25">
      <c r="B1" s="66" t="s">
        <v>339</v>
      </c>
      <c r="M1" s="95" t="s">
        <v>344</v>
      </c>
    </row>
    <row r="3" spans="2:14" x14ac:dyDescent="0.25">
      <c r="B3" s="98" t="s">
        <v>320</v>
      </c>
      <c r="C3" s="98" t="s">
        <v>50</v>
      </c>
      <c r="D3" s="98" t="s">
        <v>51</v>
      </c>
      <c r="E3" s="98" t="s">
        <v>52</v>
      </c>
      <c r="F3" s="98" t="s">
        <v>53</v>
      </c>
      <c r="G3" s="98" t="s">
        <v>54</v>
      </c>
      <c r="H3" s="98" t="s">
        <v>140</v>
      </c>
      <c r="I3" s="98" t="s">
        <v>56</v>
      </c>
      <c r="J3" s="98" t="s">
        <v>57</v>
      </c>
      <c r="K3" s="101" t="s">
        <v>315</v>
      </c>
      <c r="L3" s="102"/>
      <c r="M3" s="102"/>
      <c r="N3" s="103"/>
    </row>
    <row r="4" spans="2:14" x14ac:dyDescent="0.25">
      <c r="B4" s="99"/>
      <c r="C4" s="99"/>
      <c r="D4" s="99"/>
      <c r="E4" s="99"/>
      <c r="F4" s="99"/>
      <c r="G4" s="99"/>
      <c r="H4" s="99"/>
      <c r="I4" s="99"/>
      <c r="J4" s="99"/>
      <c r="K4" s="104"/>
      <c r="L4" s="105"/>
      <c r="M4" s="105"/>
      <c r="N4" s="106"/>
    </row>
    <row r="5" spans="2:14" x14ac:dyDescent="0.25">
      <c r="B5" s="99"/>
      <c r="C5" s="99"/>
      <c r="D5" s="99"/>
      <c r="E5" s="99"/>
      <c r="F5" s="99"/>
      <c r="G5" s="99"/>
      <c r="H5" s="99"/>
      <c r="I5" s="99"/>
      <c r="J5" s="99"/>
      <c r="K5" s="107"/>
      <c r="L5" s="108"/>
      <c r="M5" s="108"/>
      <c r="N5" s="109"/>
    </row>
    <row r="6" spans="2:14" ht="42.75" x14ac:dyDescent="0.25">
      <c r="B6" s="99"/>
      <c r="C6" s="99"/>
      <c r="D6" s="99"/>
      <c r="E6" s="99"/>
      <c r="F6" s="99"/>
      <c r="G6" s="99"/>
      <c r="H6" s="99"/>
      <c r="I6" s="99"/>
      <c r="J6" s="99"/>
      <c r="K6" s="110" t="s">
        <v>0</v>
      </c>
      <c r="L6" s="110" t="s">
        <v>1</v>
      </c>
      <c r="M6" s="1" t="s">
        <v>2</v>
      </c>
      <c r="N6" s="1" t="s">
        <v>4</v>
      </c>
    </row>
    <row r="7" spans="2:14" x14ac:dyDescent="0.25">
      <c r="B7" s="99"/>
      <c r="C7" s="99"/>
      <c r="D7" s="99"/>
      <c r="E7" s="99"/>
      <c r="F7" s="99"/>
      <c r="G7" s="99"/>
      <c r="H7" s="99"/>
      <c r="I7" s="99"/>
      <c r="J7" s="99"/>
      <c r="K7" s="110"/>
      <c r="L7" s="110"/>
      <c r="M7" s="98" t="s">
        <v>3</v>
      </c>
      <c r="N7" s="98" t="s">
        <v>3</v>
      </c>
    </row>
    <row r="8" spans="2:14" x14ac:dyDescent="0.25">
      <c r="B8" s="100"/>
      <c r="C8" s="100"/>
      <c r="D8" s="100"/>
      <c r="E8" s="100"/>
      <c r="F8" s="100"/>
      <c r="G8" s="100"/>
      <c r="H8" s="100"/>
      <c r="I8" s="100"/>
      <c r="J8" s="100"/>
      <c r="K8" s="98"/>
      <c r="L8" s="98"/>
      <c r="M8" s="100"/>
      <c r="N8" s="100"/>
    </row>
    <row r="9" spans="2:14" ht="20.100000000000001" customHeight="1" x14ac:dyDescent="0.25">
      <c r="B9" s="2">
        <v>1</v>
      </c>
      <c r="C9" s="2" t="s">
        <v>6</v>
      </c>
      <c r="D9" s="2" t="s">
        <v>106</v>
      </c>
      <c r="E9" s="2" t="s">
        <v>35</v>
      </c>
      <c r="F9" s="2" t="s">
        <v>9</v>
      </c>
      <c r="G9" s="2" t="s">
        <v>10</v>
      </c>
      <c r="H9" s="11" t="s">
        <v>289</v>
      </c>
      <c r="I9" s="6" t="s">
        <v>104</v>
      </c>
      <c r="J9" s="7">
        <v>3</v>
      </c>
      <c r="K9" s="7">
        <v>182</v>
      </c>
      <c r="L9" s="7">
        <v>182</v>
      </c>
      <c r="M9" s="7">
        <v>0</v>
      </c>
      <c r="N9" s="3">
        <v>0</v>
      </c>
    </row>
    <row r="10" spans="2:14" ht="20.100000000000001" customHeight="1" x14ac:dyDescent="0.25">
      <c r="B10" s="2">
        <v>2</v>
      </c>
      <c r="C10" s="2" t="s">
        <v>6</v>
      </c>
      <c r="D10" s="2" t="s">
        <v>106</v>
      </c>
      <c r="E10" s="2" t="s">
        <v>35</v>
      </c>
      <c r="F10" s="2" t="s">
        <v>9</v>
      </c>
      <c r="G10" s="2" t="s">
        <v>10</v>
      </c>
      <c r="H10" s="9" t="s">
        <v>290</v>
      </c>
      <c r="I10" s="6" t="s">
        <v>104</v>
      </c>
      <c r="J10" s="7">
        <v>3</v>
      </c>
      <c r="K10" s="7">
        <v>63</v>
      </c>
      <c r="L10" s="7">
        <v>63</v>
      </c>
      <c r="M10" s="7">
        <v>0</v>
      </c>
      <c r="N10" s="3">
        <v>0</v>
      </c>
    </row>
    <row r="11" spans="2:14" ht="20.100000000000001" customHeight="1" x14ac:dyDescent="0.25">
      <c r="B11" s="2">
        <v>3</v>
      </c>
      <c r="C11" s="2" t="s">
        <v>6</v>
      </c>
      <c r="D11" s="2" t="s">
        <v>105</v>
      </c>
      <c r="E11" s="2" t="s">
        <v>28</v>
      </c>
      <c r="F11" s="2" t="s">
        <v>9</v>
      </c>
      <c r="G11" s="2" t="s">
        <v>10</v>
      </c>
      <c r="H11" s="9" t="s">
        <v>291</v>
      </c>
      <c r="I11" s="6" t="s">
        <v>104</v>
      </c>
      <c r="J11" s="7">
        <v>1</v>
      </c>
      <c r="K11" s="7">
        <v>111</v>
      </c>
      <c r="L11" s="7">
        <v>111</v>
      </c>
      <c r="M11" s="7">
        <v>0</v>
      </c>
      <c r="N11" s="3">
        <v>0</v>
      </c>
    </row>
    <row r="12" spans="2:14" ht="20.100000000000001" customHeight="1" x14ac:dyDescent="0.25">
      <c r="B12" s="2">
        <v>4</v>
      </c>
      <c r="C12" s="2" t="s">
        <v>6</v>
      </c>
      <c r="D12" s="2" t="s">
        <v>129</v>
      </c>
      <c r="E12" s="2" t="s">
        <v>15</v>
      </c>
      <c r="F12" s="2" t="s">
        <v>9</v>
      </c>
      <c r="G12" s="2" t="s">
        <v>10</v>
      </c>
      <c r="H12" s="9" t="s">
        <v>292</v>
      </c>
      <c r="I12" s="6" t="s">
        <v>104</v>
      </c>
      <c r="J12" s="7">
        <v>6</v>
      </c>
      <c r="K12" s="7">
        <v>0</v>
      </c>
      <c r="L12" s="7">
        <v>0</v>
      </c>
      <c r="M12" s="7">
        <v>0</v>
      </c>
      <c r="N12" s="3">
        <v>0</v>
      </c>
    </row>
    <row r="13" spans="2:14" ht="27.75" customHeight="1" x14ac:dyDescent="0.25">
      <c r="B13" s="2">
        <v>5</v>
      </c>
      <c r="C13" s="2" t="s">
        <v>6</v>
      </c>
      <c r="D13" s="2" t="s">
        <v>132</v>
      </c>
      <c r="E13" s="2" t="s">
        <v>32</v>
      </c>
      <c r="F13" s="2" t="s">
        <v>127</v>
      </c>
      <c r="G13" s="2" t="s">
        <v>10</v>
      </c>
      <c r="H13" s="8" t="s">
        <v>293</v>
      </c>
      <c r="I13" s="6" t="s">
        <v>104</v>
      </c>
      <c r="J13" s="7">
        <v>4</v>
      </c>
      <c r="K13" s="7">
        <v>0</v>
      </c>
      <c r="L13" s="7">
        <v>0</v>
      </c>
      <c r="M13" s="7">
        <v>0</v>
      </c>
      <c r="N13" s="3">
        <v>0</v>
      </c>
    </row>
    <row r="14" spans="2:14" ht="20.100000000000001" customHeight="1" x14ac:dyDescent="0.25">
      <c r="B14" s="2">
        <v>6</v>
      </c>
      <c r="C14" s="2" t="s">
        <v>6</v>
      </c>
      <c r="D14" s="2" t="s">
        <v>300</v>
      </c>
      <c r="E14" s="2" t="s">
        <v>35</v>
      </c>
      <c r="F14" s="2" t="s">
        <v>127</v>
      </c>
      <c r="G14" s="2" t="s">
        <v>10</v>
      </c>
      <c r="H14" s="8" t="s">
        <v>301</v>
      </c>
      <c r="I14" s="6" t="s">
        <v>104</v>
      </c>
      <c r="J14" s="7">
        <v>4</v>
      </c>
      <c r="K14" s="7">
        <v>0</v>
      </c>
      <c r="L14" s="7">
        <v>0</v>
      </c>
      <c r="M14" s="7">
        <v>0</v>
      </c>
      <c r="N14" s="3">
        <v>0</v>
      </c>
    </row>
    <row r="15" spans="2:14" ht="20.100000000000001" customHeight="1" x14ac:dyDescent="0.25">
      <c r="B15" s="13">
        <v>7</v>
      </c>
      <c r="C15" s="2" t="s">
        <v>6</v>
      </c>
      <c r="D15" s="2" t="s">
        <v>307</v>
      </c>
      <c r="E15" s="2" t="s">
        <v>35</v>
      </c>
      <c r="F15" s="2" t="s">
        <v>9</v>
      </c>
      <c r="G15" s="2" t="s">
        <v>10</v>
      </c>
      <c r="H15" s="8" t="s">
        <v>301</v>
      </c>
      <c r="I15" s="6" t="s">
        <v>104</v>
      </c>
      <c r="J15" s="7">
        <v>4</v>
      </c>
      <c r="K15" s="7">
        <v>86</v>
      </c>
      <c r="L15" s="7">
        <v>86</v>
      </c>
      <c r="M15" s="7">
        <v>0</v>
      </c>
      <c r="N15" s="3">
        <v>0</v>
      </c>
    </row>
    <row r="16" spans="2:14" ht="20.100000000000001" customHeight="1" x14ac:dyDescent="0.25">
      <c r="B16" s="13">
        <v>8</v>
      </c>
      <c r="C16" s="2" t="s">
        <v>6</v>
      </c>
      <c r="D16" s="2" t="s">
        <v>308</v>
      </c>
      <c r="E16" s="2" t="s">
        <v>28</v>
      </c>
      <c r="F16" s="2" t="s">
        <v>9</v>
      </c>
      <c r="G16" s="2" t="s">
        <v>10</v>
      </c>
      <c r="H16" s="8" t="s">
        <v>306</v>
      </c>
      <c r="I16" s="6" t="s">
        <v>104</v>
      </c>
      <c r="J16" s="7">
        <v>5</v>
      </c>
      <c r="K16" s="7">
        <v>0</v>
      </c>
      <c r="L16" s="7">
        <v>0</v>
      </c>
      <c r="M16" s="7">
        <v>0</v>
      </c>
      <c r="N16" s="3">
        <v>0</v>
      </c>
    </row>
    <row r="17" spans="2:14" ht="20.100000000000001" customHeight="1" x14ac:dyDescent="0.25">
      <c r="B17" s="2">
        <v>9</v>
      </c>
      <c r="C17" s="2" t="s">
        <v>6</v>
      </c>
      <c r="D17" s="2" t="s">
        <v>305</v>
      </c>
      <c r="E17" s="2" t="s">
        <v>28</v>
      </c>
      <c r="F17" s="2" t="s">
        <v>127</v>
      </c>
      <c r="G17" s="2" t="s">
        <v>10</v>
      </c>
      <c r="H17" s="8" t="s">
        <v>306</v>
      </c>
      <c r="I17" s="2" t="s">
        <v>104</v>
      </c>
      <c r="J17" s="3">
        <v>5</v>
      </c>
      <c r="K17" s="3">
        <v>0</v>
      </c>
      <c r="L17" s="3">
        <v>0</v>
      </c>
      <c r="M17" s="3">
        <v>0</v>
      </c>
      <c r="N17" s="3">
        <v>0</v>
      </c>
    </row>
    <row r="18" spans="2:14" x14ac:dyDescent="0.25">
      <c r="I18" s="62" t="s">
        <v>314</v>
      </c>
      <c r="J18" s="19">
        <f>SUM(J9:J17)</f>
        <v>35</v>
      </c>
      <c r="K18" s="19">
        <f t="shared" ref="K18:N18" si="0">SUM(K9:K17)</f>
        <v>442</v>
      </c>
      <c r="L18" s="19">
        <f t="shared" si="0"/>
        <v>442</v>
      </c>
      <c r="M18" s="19">
        <f t="shared" si="0"/>
        <v>0</v>
      </c>
      <c r="N18" s="19">
        <f t="shared" si="0"/>
        <v>0</v>
      </c>
    </row>
  </sheetData>
  <mergeCells count="14">
    <mergeCell ref="G3:G8"/>
    <mergeCell ref="B3:B8"/>
    <mergeCell ref="C3:C8"/>
    <mergeCell ref="D3:D8"/>
    <mergeCell ref="E3:E8"/>
    <mergeCell ref="F3:F8"/>
    <mergeCell ref="H3:H8"/>
    <mergeCell ref="I3:I8"/>
    <mergeCell ref="J3:J8"/>
    <mergeCell ref="K3:N5"/>
    <mergeCell ref="K6:K8"/>
    <mergeCell ref="L6:L8"/>
    <mergeCell ref="M7:M8"/>
    <mergeCell ref="N7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N10"/>
  <sheetViews>
    <sheetView workbookViewId="0">
      <selection activeCell="M1" sqref="M1"/>
    </sheetView>
  </sheetViews>
  <sheetFormatPr defaultRowHeight="15" x14ac:dyDescent="0.25"/>
  <cols>
    <col min="2" max="2" width="17.85546875" customWidth="1"/>
    <col min="3" max="3" width="21" customWidth="1"/>
    <col min="4" max="4" width="13.5703125" customWidth="1"/>
    <col min="5" max="5" width="21" customWidth="1"/>
    <col min="8" max="8" width="25.85546875" customWidth="1"/>
    <col min="11" max="11" width="13.85546875" customWidth="1"/>
    <col min="12" max="12" width="18.140625" customWidth="1"/>
  </cols>
  <sheetData>
    <row r="1" spans="2:14" ht="15.75" x14ac:dyDescent="0.25">
      <c r="B1" s="66" t="s">
        <v>340</v>
      </c>
      <c r="M1" s="95" t="s">
        <v>345</v>
      </c>
    </row>
    <row r="3" spans="2:14" x14ac:dyDescent="0.25">
      <c r="B3" s="98" t="s">
        <v>320</v>
      </c>
      <c r="C3" s="98" t="s">
        <v>50</v>
      </c>
      <c r="D3" s="98" t="s">
        <v>51</v>
      </c>
      <c r="E3" s="98" t="s">
        <v>52</v>
      </c>
      <c r="F3" s="98" t="s">
        <v>53</v>
      </c>
      <c r="G3" s="98" t="s">
        <v>54</v>
      </c>
      <c r="H3" s="98" t="s">
        <v>140</v>
      </c>
      <c r="I3" s="98" t="s">
        <v>56</v>
      </c>
      <c r="J3" s="98" t="s">
        <v>57</v>
      </c>
      <c r="K3" s="101" t="s">
        <v>315</v>
      </c>
      <c r="L3" s="102"/>
      <c r="M3" s="102"/>
      <c r="N3" s="103"/>
    </row>
    <row r="4" spans="2:14" x14ac:dyDescent="0.25">
      <c r="B4" s="99"/>
      <c r="C4" s="99"/>
      <c r="D4" s="99"/>
      <c r="E4" s="99"/>
      <c r="F4" s="99"/>
      <c r="G4" s="99"/>
      <c r="H4" s="99"/>
      <c r="I4" s="99"/>
      <c r="J4" s="99"/>
      <c r="K4" s="104"/>
      <c r="L4" s="105"/>
      <c r="M4" s="105"/>
      <c r="N4" s="106"/>
    </row>
    <row r="5" spans="2:14" x14ac:dyDescent="0.25">
      <c r="B5" s="99"/>
      <c r="C5" s="99"/>
      <c r="D5" s="99"/>
      <c r="E5" s="99"/>
      <c r="F5" s="99"/>
      <c r="G5" s="99"/>
      <c r="H5" s="99"/>
      <c r="I5" s="99"/>
      <c r="J5" s="99"/>
      <c r="K5" s="107"/>
      <c r="L5" s="108"/>
      <c r="M5" s="108"/>
      <c r="N5" s="109"/>
    </row>
    <row r="6" spans="2:14" ht="42.75" x14ac:dyDescent="0.25">
      <c r="B6" s="99"/>
      <c r="C6" s="99"/>
      <c r="D6" s="99"/>
      <c r="E6" s="99"/>
      <c r="F6" s="99"/>
      <c r="G6" s="99"/>
      <c r="H6" s="99"/>
      <c r="I6" s="99"/>
      <c r="J6" s="99"/>
      <c r="K6" s="110" t="s">
        <v>0</v>
      </c>
      <c r="L6" s="110" t="s">
        <v>1</v>
      </c>
      <c r="M6" s="1" t="s">
        <v>2</v>
      </c>
      <c r="N6" s="1" t="s">
        <v>4</v>
      </c>
    </row>
    <row r="7" spans="2:14" x14ac:dyDescent="0.25">
      <c r="B7" s="99"/>
      <c r="C7" s="99"/>
      <c r="D7" s="99"/>
      <c r="E7" s="99"/>
      <c r="F7" s="99"/>
      <c r="G7" s="99"/>
      <c r="H7" s="99"/>
      <c r="I7" s="99"/>
      <c r="J7" s="99"/>
      <c r="K7" s="110"/>
      <c r="L7" s="110"/>
      <c r="M7" s="98" t="s">
        <v>3</v>
      </c>
      <c r="N7" s="98" t="s">
        <v>3</v>
      </c>
    </row>
    <row r="8" spans="2:14" x14ac:dyDescent="0.25">
      <c r="B8" s="100"/>
      <c r="C8" s="100"/>
      <c r="D8" s="100"/>
      <c r="E8" s="100"/>
      <c r="F8" s="100"/>
      <c r="G8" s="100"/>
      <c r="H8" s="100"/>
      <c r="I8" s="100"/>
      <c r="J8" s="100"/>
      <c r="K8" s="98"/>
      <c r="L8" s="98"/>
      <c r="M8" s="100"/>
      <c r="N8" s="100"/>
    </row>
    <row r="9" spans="2:14" ht="20.100000000000001" customHeight="1" x14ac:dyDescent="0.25">
      <c r="B9" s="12">
        <v>1</v>
      </c>
      <c r="C9" s="12" t="s">
        <v>6</v>
      </c>
      <c r="D9" s="12" t="s">
        <v>101</v>
      </c>
      <c r="E9" s="12" t="s">
        <v>43</v>
      </c>
      <c r="F9" s="12" t="s">
        <v>9</v>
      </c>
      <c r="G9" s="12" t="s">
        <v>10</v>
      </c>
      <c r="H9" s="10" t="s">
        <v>145</v>
      </c>
      <c r="I9" s="64" t="s">
        <v>304</v>
      </c>
      <c r="J9" s="15">
        <v>64</v>
      </c>
      <c r="K9" s="15">
        <v>73676</v>
      </c>
      <c r="L9" s="15">
        <v>73676</v>
      </c>
      <c r="M9" s="15">
        <v>0</v>
      </c>
      <c r="N9" s="15">
        <v>0</v>
      </c>
    </row>
    <row r="10" spans="2:14" x14ac:dyDescent="0.25">
      <c r="I10" s="4" t="s">
        <v>314</v>
      </c>
      <c r="J10" s="4">
        <f>SUM(J9)</f>
        <v>64</v>
      </c>
      <c r="K10" s="4">
        <f t="shared" ref="K10:N10" si="0">SUM(K9)</f>
        <v>73676</v>
      </c>
      <c r="L10" s="4">
        <f t="shared" si="0"/>
        <v>73676</v>
      </c>
      <c r="M10" s="4">
        <f t="shared" si="0"/>
        <v>0</v>
      </c>
      <c r="N10" s="4">
        <f t="shared" si="0"/>
        <v>0</v>
      </c>
    </row>
  </sheetData>
  <mergeCells count="14">
    <mergeCell ref="G3:G8"/>
    <mergeCell ref="B3:B8"/>
    <mergeCell ref="C3:C8"/>
    <mergeCell ref="D3:D8"/>
    <mergeCell ref="E3:E8"/>
    <mergeCell ref="F3:F8"/>
    <mergeCell ref="H3:H8"/>
    <mergeCell ref="I3:I8"/>
    <mergeCell ref="J3:J8"/>
    <mergeCell ref="K3:N5"/>
    <mergeCell ref="K6:K8"/>
    <mergeCell ref="L6:L8"/>
    <mergeCell ref="M7:M8"/>
    <mergeCell ref="N7: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workbookViewId="0">
      <selection activeCell="P26" sqref="P26"/>
    </sheetView>
  </sheetViews>
  <sheetFormatPr defaultRowHeight="15" x14ac:dyDescent="0.25"/>
  <cols>
    <col min="2" max="2" width="19.28515625" customWidth="1"/>
    <col min="3" max="3" width="40.7109375" customWidth="1"/>
    <col min="4" max="4" width="25.7109375" customWidth="1"/>
    <col min="6" max="6" width="12.28515625" customWidth="1"/>
    <col min="7" max="7" width="24.42578125" customWidth="1"/>
    <col min="8" max="8" width="23.42578125" customWidth="1"/>
    <col min="9" max="9" width="16.140625" customWidth="1"/>
    <col min="11" max="11" width="14.85546875" customWidth="1"/>
    <col min="13" max="13" width="12.140625" customWidth="1"/>
    <col min="14" max="14" width="15.28515625" customWidth="1"/>
  </cols>
  <sheetData>
    <row r="1" spans="1:15" ht="15" customHeight="1" x14ac:dyDescent="0.25">
      <c r="A1" s="110" t="s">
        <v>320</v>
      </c>
      <c r="B1" s="110" t="s">
        <v>89</v>
      </c>
      <c r="C1" s="110" t="s">
        <v>90</v>
      </c>
      <c r="D1" s="110" t="s">
        <v>91</v>
      </c>
      <c r="E1" s="110" t="s">
        <v>92</v>
      </c>
      <c r="F1" s="110" t="s">
        <v>93</v>
      </c>
      <c r="G1" s="98" t="s">
        <v>140</v>
      </c>
      <c r="H1" s="110" t="s">
        <v>55</v>
      </c>
      <c r="I1" s="98" t="s">
        <v>56</v>
      </c>
      <c r="J1" s="110" t="s">
        <v>57</v>
      </c>
      <c r="K1" s="128" t="s">
        <v>316</v>
      </c>
      <c r="L1" s="129"/>
      <c r="M1" s="129"/>
      <c r="N1" s="130"/>
    </row>
    <row r="2" spans="1:15" x14ac:dyDescent="0.25">
      <c r="A2" s="110"/>
      <c r="B2" s="110"/>
      <c r="C2" s="110"/>
      <c r="D2" s="110"/>
      <c r="E2" s="110"/>
      <c r="F2" s="110"/>
      <c r="G2" s="99"/>
      <c r="H2" s="110"/>
      <c r="I2" s="99"/>
      <c r="J2" s="110"/>
      <c r="K2" s="131"/>
      <c r="L2" s="132"/>
      <c r="M2" s="132"/>
      <c r="N2" s="133"/>
    </row>
    <row r="3" spans="1:15" ht="42.75" customHeight="1" x14ac:dyDescent="0.25">
      <c r="A3" s="110"/>
      <c r="B3" s="110"/>
      <c r="C3" s="110"/>
      <c r="D3" s="110"/>
      <c r="E3" s="110"/>
      <c r="F3" s="110"/>
      <c r="G3" s="99"/>
      <c r="H3" s="110"/>
      <c r="I3" s="99"/>
      <c r="J3" s="110"/>
      <c r="K3" s="98" t="s">
        <v>0</v>
      </c>
      <c r="L3" s="98" t="s">
        <v>1</v>
      </c>
      <c r="M3" s="29" t="s">
        <v>5</v>
      </c>
      <c r="N3" s="29" t="s">
        <v>4</v>
      </c>
    </row>
    <row r="4" spans="1:15" ht="28.5" customHeight="1" x14ac:dyDescent="0.25">
      <c r="A4" s="110"/>
      <c r="B4" s="110"/>
      <c r="C4" s="110"/>
      <c r="D4" s="110"/>
      <c r="E4" s="110"/>
      <c r="F4" s="110"/>
      <c r="G4" s="99"/>
      <c r="H4" s="110"/>
      <c r="I4" s="99"/>
      <c r="J4" s="110"/>
      <c r="K4" s="99"/>
      <c r="L4" s="99"/>
      <c r="M4" s="98" t="s">
        <v>3</v>
      </c>
      <c r="N4" s="98" t="s">
        <v>3</v>
      </c>
    </row>
    <row r="5" spans="1:15" ht="42.75" customHeight="1" x14ac:dyDescent="0.25">
      <c r="A5" s="110"/>
      <c r="B5" s="110"/>
      <c r="C5" s="110"/>
      <c r="D5" s="110"/>
      <c r="E5" s="110"/>
      <c r="F5" s="110"/>
      <c r="G5" s="100"/>
      <c r="H5" s="110"/>
      <c r="I5" s="100"/>
      <c r="J5" s="110"/>
      <c r="K5" s="100"/>
      <c r="L5" s="100"/>
      <c r="M5" s="100"/>
      <c r="N5" s="100"/>
    </row>
    <row r="6" spans="1:15" ht="20.100000000000001" customHeight="1" x14ac:dyDescent="0.25">
      <c r="A6" s="6">
        <v>1</v>
      </c>
      <c r="B6" s="6" t="s">
        <v>6</v>
      </c>
      <c r="C6" s="6" t="s">
        <v>94</v>
      </c>
      <c r="D6" s="6" t="s">
        <v>28</v>
      </c>
      <c r="E6" s="6" t="s">
        <v>9</v>
      </c>
      <c r="F6" s="6" t="s">
        <v>10</v>
      </c>
      <c r="G6" s="8" t="s">
        <v>277</v>
      </c>
      <c r="H6" s="6">
        <v>56531082</v>
      </c>
      <c r="I6" s="6" t="s">
        <v>59</v>
      </c>
      <c r="J6" s="7">
        <v>10</v>
      </c>
      <c r="K6" s="14">
        <v>1492</v>
      </c>
      <c r="L6" s="7">
        <v>0</v>
      </c>
      <c r="M6" s="7">
        <v>497</v>
      </c>
      <c r="N6" s="7">
        <v>995</v>
      </c>
      <c r="O6" s="83" t="s">
        <v>333</v>
      </c>
    </row>
    <row r="7" spans="1:15" ht="20.100000000000001" customHeight="1" x14ac:dyDescent="0.25">
      <c r="A7" s="6">
        <v>2</v>
      </c>
      <c r="B7" s="6" t="s">
        <v>6</v>
      </c>
      <c r="C7" s="6" t="s">
        <v>102</v>
      </c>
      <c r="D7" s="6" t="s">
        <v>14</v>
      </c>
      <c r="E7" s="6" t="s">
        <v>9</v>
      </c>
      <c r="F7" s="6" t="s">
        <v>10</v>
      </c>
      <c r="G7" s="8" t="s">
        <v>299</v>
      </c>
      <c r="H7" s="6">
        <v>96215757</v>
      </c>
      <c r="I7" s="6" t="s">
        <v>59</v>
      </c>
      <c r="J7" s="7">
        <v>16</v>
      </c>
      <c r="K7" s="7">
        <v>0</v>
      </c>
      <c r="L7" s="7">
        <v>0</v>
      </c>
      <c r="M7" s="7">
        <v>0</v>
      </c>
      <c r="N7" s="7">
        <v>0</v>
      </c>
      <c r="O7" s="83" t="s">
        <v>333</v>
      </c>
    </row>
    <row r="8" spans="1:15" ht="20.100000000000001" customHeight="1" x14ac:dyDescent="0.25">
      <c r="A8" s="13">
        <v>3</v>
      </c>
      <c r="B8" s="13" t="s">
        <v>6</v>
      </c>
      <c r="C8" s="13" t="s">
        <v>95</v>
      </c>
      <c r="D8" s="13" t="s">
        <v>44</v>
      </c>
      <c r="E8" s="13" t="s">
        <v>9</v>
      </c>
      <c r="F8" s="13" t="s">
        <v>10</v>
      </c>
      <c r="G8" s="24" t="s">
        <v>284</v>
      </c>
      <c r="H8" s="13">
        <v>56015440</v>
      </c>
      <c r="I8" s="13" t="s">
        <v>18</v>
      </c>
      <c r="J8" s="14">
        <v>3</v>
      </c>
      <c r="K8" s="14">
        <v>0</v>
      </c>
      <c r="L8" s="14">
        <v>0</v>
      </c>
      <c r="M8" s="14">
        <v>0</v>
      </c>
      <c r="N8" s="14">
        <v>0</v>
      </c>
      <c r="O8" s="82"/>
    </row>
    <row r="9" spans="1:15" ht="20.100000000000001" customHeight="1" x14ac:dyDescent="0.25">
      <c r="A9" s="13">
        <v>4</v>
      </c>
      <c r="B9" s="13" t="s">
        <v>6</v>
      </c>
      <c r="C9" s="13" t="s">
        <v>95</v>
      </c>
      <c r="D9" s="13" t="s">
        <v>33</v>
      </c>
      <c r="E9" s="13" t="s">
        <v>9</v>
      </c>
      <c r="F9" s="13" t="s">
        <v>10</v>
      </c>
      <c r="G9" s="24" t="s">
        <v>287</v>
      </c>
      <c r="H9" s="13">
        <v>56212291</v>
      </c>
      <c r="I9" s="13" t="s">
        <v>18</v>
      </c>
      <c r="J9" s="14">
        <v>7</v>
      </c>
      <c r="K9" s="14">
        <v>0</v>
      </c>
      <c r="L9" s="14">
        <v>0</v>
      </c>
      <c r="M9" s="14">
        <v>0</v>
      </c>
      <c r="N9" s="14">
        <v>0</v>
      </c>
      <c r="O9" s="82"/>
    </row>
    <row r="10" spans="1:15" ht="20.100000000000001" customHeight="1" x14ac:dyDescent="0.25">
      <c r="A10" s="6">
        <v>5</v>
      </c>
      <c r="B10" s="6" t="s">
        <v>6</v>
      </c>
      <c r="C10" s="6" t="s">
        <v>95</v>
      </c>
      <c r="D10" s="6" t="s">
        <v>326</v>
      </c>
      <c r="E10" s="6" t="s">
        <v>9</v>
      </c>
      <c r="F10" s="6" t="s">
        <v>10</v>
      </c>
      <c r="G10" s="22" t="s">
        <v>289</v>
      </c>
      <c r="H10" s="25">
        <v>56531078</v>
      </c>
      <c r="I10" s="26" t="s">
        <v>18</v>
      </c>
      <c r="J10" s="27">
        <v>17</v>
      </c>
      <c r="K10" s="28">
        <v>0</v>
      </c>
      <c r="L10" s="28">
        <v>0</v>
      </c>
      <c r="M10" s="27">
        <v>0</v>
      </c>
      <c r="N10" s="27">
        <v>0</v>
      </c>
      <c r="O10" s="83" t="s">
        <v>333</v>
      </c>
    </row>
    <row r="11" spans="1:15" ht="20.100000000000001" customHeight="1" x14ac:dyDescent="0.25">
      <c r="A11" s="134">
        <v>6</v>
      </c>
      <c r="B11" s="124" t="s">
        <v>311</v>
      </c>
      <c r="C11" s="124" t="s">
        <v>311</v>
      </c>
      <c r="D11" s="124" t="s">
        <v>58</v>
      </c>
      <c r="E11" s="124" t="s">
        <v>9</v>
      </c>
      <c r="F11" s="124" t="s">
        <v>10</v>
      </c>
      <c r="G11" s="123" t="s">
        <v>321</v>
      </c>
      <c r="H11" s="124">
        <v>56212309</v>
      </c>
      <c r="I11" s="124" t="s">
        <v>59</v>
      </c>
      <c r="J11" s="124">
        <v>16</v>
      </c>
      <c r="K11" s="126">
        <f>SUM(L11:N12)</f>
        <v>8278</v>
      </c>
      <c r="L11" s="126">
        <v>0</v>
      </c>
      <c r="M11" s="126">
        <v>2985</v>
      </c>
      <c r="N11" s="126">
        <v>5293</v>
      </c>
    </row>
    <row r="12" spans="1:15" ht="20.100000000000001" customHeight="1" x14ac:dyDescent="0.25">
      <c r="A12" s="134"/>
      <c r="B12" s="124"/>
      <c r="C12" s="124"/>
      <c r="D12" s="124"/>
      <c r="E12" s="124"/>
      <c r="F12" s="124"/>
      <c r="G12" s="123"/>
      <c r="H12" s="124"/>
      <c r="I12" s="124"/>
      <c r="J12" s="124"/>
      <c r="K12" s="127"/>
      <c r="L12" s="127"/>
      <c r="M12" s="127"/>
      <c r="N12" s="127"/>
    </row>
    <row r="13" spans="1:15" ht="20.100000000000001" customHeight="1" x14ac:dyDescent="0.25">
      <c r="A13" s="134">
        <v>7</v>
      </c>
      <c r="B13" s="124" t="s">
        <v>311</v>
      </c>
      <c r="C13" s="124" t="s">
        <v>311</v>
      </c>
      <c r="D13" s="124" t="s">
        <v>60</v>
      </c>
      <c r="E13" s="124" t="s">
        <v>9</v>
      </c>
      <c r="F13" s="124" t="s">
        <v>10</v>
      </c>
      <c r="G13" s="123" t="s">
        <v>322</v>
      </c>
      <c r="H13" s="124">
        <v>56531193</v>
      </c>
      <c r="I13" s="124" t="s">
        <v>59</v>
      </c>
      <c r="J13" s="124">
        <v>12</v>
      </c>
      <c r="K13" s="126">
        <f>SUM(L13:N14)</f>
        <v>930</v>
      </c>
      <c r="L13" s="126">
        <v>0</v>
      </c>
      <c r="M13" s="126">
        <v>259</v>
      </c>
      <c r="N13" s="126">
        <v>671</v>
      </c>
    </row>
    <row r="14" spans="1:15" ht="35.25" customHeight="1" x14ac:dyDescent="0.25">
      <c r="A14" s="134"/>
      <c r="B14" s="124"/>
      <c r="C14" s="124"/>
      <c r="D14" s="124"/>
      <c r="E14" s="124"/>
      <c r="F14" s="124"/>
      <c r="G14" s="123"/>
      <c r="H14" s="124"/>
      <c r="I14" s="124"/>
      <c r="J14" s="124"/>
      <c r="K14" s="127"/>
      <c r="L14" s="127"/>
      <c r="M14" s="127"/>
      <c r="N14" s="127"/>
    </row>
    <row r="15" spans="1:15" ht="55.5" customHeight="1" x14ac:dyDescent="0.25">
      <c r="A15" s="6">
        <v>8</v>
      </c>
      <c r="B15" s="6" t="s">
        <v>312</v>
      </c>
      <c r="C15" s="6" t="s">
        <v>312</v>
      </c>
      <c r="D15" s="6" t="s">
        <v>21</v>
      </c>
      <c r="E15" s="6" t="s">
        <v>9</v>
      </c>
      <c r="F15" s="6" t="s">
        <v>10</v>
      </c>
      <c r="G15" s="8" t="s">
        <v>323</v>
      </c>
      <c r="H15" s="6">
        <v>56531156</v>
      </c>
      <c r="I15" s="6" t="s">
        <v>59</v>
      </c>
      <c r="J15" s="6">
        <v>12</v>
      </c>
      <c r="K15" s="7">
        <f>SUM(L15:N15)</f>
        <v>924</v>
      </c>
      <c r="L15" s="7">
        <v>0</v>
      </c>
      <c r="M15" s="7">
        <v>321</v>
      </c>
      <c r="N15" s="7">
        <v>603</v>
      </c>
    </row>
    <row r="16" spans="1:15" ht="57" customHeight="1" x14ac:dyDescent="0.25">
      <c r="A16" s="6">
        <v>9</v>
      </c>
      <c r="B16" s="13" t="s">
        <v>312</v>
      </c>
      <c r="C16" s="13" t="s">
        <v>312</v>
      </c>
      <c r="D16" s="13" t="s">
        <v>42</v>
      </c>
      <c r="E16" s="13" t="s">
        <v>9</v>
      </c>
      <c r="F16" s="13" t="s">
        <v>10</v>
      </c>
      <c r="G16" s="24" t="s">
        <v>324</v>
      </c>
      <c r="H16" s="13">
        <v>5612295</v>
      </c>
      <c r="I16" s="13" t="s">
        <v>59</v>
      </c>
      <c r="J16" s="13">
        <v>20</v>
      </c>
      <c r="K16" s="14">
        <f>SUM(L16:N16)</f>
        <v>15469</v>
      </c>
      <c r="L16" s="14">
        <v>0</v>
      </c>
      <c r="M16" s="14">
        <v>8398</v>
      </c>
      <c r="N16" s="14">
        <v>7071</v>
      </c>
    </row>
    <row r="17" spans="1:14" ht="40.5" customHeight="1" x14ac:dyDescent="0.25">
      <c r="A17" s="6">
        <v>10</v>
      </c>
      <c r="B17" s="13" t="s">
        <v>313</v>
      </c>
      <c r="C17" s="13" t="s">
        <v>313</v>
      </c>
      <c r="D17" s="13" t="s">
        <v>26</v>
      </c>
      <c r="E17" s="13" t="s">
        <v>9</v>
      </c>
      <c r="F17" s="13" t="s">
        <v>10</v>
      </c>
      <c r="G17" s="24" t="s">
        <v>325</v>
      </c>
      <c r="H17" s="13">
        <v>56212288</v>
      </c>
      <c r="I17" s="13" t="s">
        <v>59</v>
      </c>
      <c r="J17" s="13">
        <v>20</v>
      </c>
      <c r="K17" s="14">
        <f>SUM(L17:N17)</f>
        <v>8292</v>
      </c>
      <c r="L17" s="14">
        <v>0</v>
      </c>
      <c r="M17" s="14">
        <v>5355</v>
      </c>
      <c r="N17" s="14">
        <v>2937</v>
      </c>
    </row>
    <row r="19" spans="1:14" x14ac:dyDescent="0.25">
      <c r="A19" t="s">
        <v>335</v>
      </c>
    </row>
  </sheetData>
  <mergeCells count="43">
    <mergeCell ref="M11:M12"/>
    <mergeCell ref="N11:N12"/>
    <mergeCell ref="A13:A14"/>
    <mergeCell ref="B13:B14"/>
    <mergeCell ref="C13:C14"/>
    <mergeCell ref="D13:D14"/>
    <mergeCell ref="E13:E14"/>
    <mergeCell ref="F13:F14"/>
    <mergeCell ref="G13:G14"/>
    <mergeCell ref="H13:H14"/>
    <mergeCell ref="G11:G12"/>
    <mergeCell ref="H11:H12"/>
    <mergeCell ref="I11:I12"/>
    <mergeCell ref="J11:J12"/>
    <mergeCell ref="K11:K12"/>
    <mergeCell ref="L11:L12"/>
    <mergeCell ref="J13:J14"/>
    <mergeCell ref="K13:K14"/>
    <mergeCell ref="L13:L14"/>
    <mergeCell ref="M13:M14"/>
    <mergeCell ref="N13:N14"/>
    <mergeCell ref="A1:A5"/>
    <mergeCell ref="B1:B5"/>
    <mergeCell ref="C1:C5"/>
    <mergeCell ref="D1:D5"/>
    <mergeCell ref="I13:I14"/>
    <mergeCell ref="A11:A12"/>
    <mergeCell ref="B11:B12"/>
    <mergeCell ref="C11:C12"/>
    <mergeCell ref="D11:D12"/>
    <mergeCell ref="E11:E12"/>
    <mergeCell ref="F11:F12"/>
    <mergeCell ref="M4:M5"/>
    <mergeCell ref="N4:N5"/>
    <mergeCell ref="E1:E5"/>
    <mergeCell ref="F1:F5"/>
    <mergeCell ref="H1:H5"/>
    <mergeCell ref="J1:J5"/>
    <mergeCell ref="G1:G5"/>
    <mergeCell ref="I1:I5"/>
    <mergeCell ref="K1:N2"/>
    <mergeCell ref="K3:K5"/>
    <mergeCell ref="L3:L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26BC-2250-4307-85B1-566BC5DDFC09}">
  <dimension ref="B3:G12"/>
  <sheetViews>
    <sheetView workbookViewId="0">
      <selection activeCell="F23" sqref="F23"/>
    </sheetView>
  </sheetViews>
  <sheetFormatPr defaultRowHeight="15" x14ac:dyDescent="0.25"/>
  <cols>
    <col min="2" max="2" width="21" customWidth="1"/>
    <col min="3" max="3" width="23" customWidth="1"/>
    <col min="4" max="4" width="24.7109375" customWidth="1"/>
    <col min="5" max="5" width="16.7109375" customWidth="1"/>
    <col min="6" max="6" width="24.28515625" customWidth="1"/>
    <col min="7" max="7" width="30.140625" customWidth="1"/>
  </cols>
  <sheetData>
    <row r="3" spans="2:7" ht="15.75" x14ac:dyDescent="0.25">
      <c r="B3" s="66" t="s">
        <v>346</v>
      </c>
      <c r="C3" s="66"/>
      <c r="D3" s="66"/>
      <c r="G3" s="95" t="s">
        <v>347</v>
      </c>
    </row>
    <row r="5" spans="2:7" ht="29.25" customHeight="1" x14ac:dyDescent="0.25">
      <c r="B5" s="16" t="s">
        <v>56</v>
      </c>
      <c r="C5" s="16" t="s">
        <v>350</v>
      </c>
      <c r="D5" s="97" t="s">
        <v>351</v>
      </c>
      <c r="E5" s="16" t="s">
        <v>329</v>
      </c>
      <c r="F5" s="16" t="s">
        <v>331</v>
      </c>
      <c r="G5" s="16" t="s">
        <v>330</v>
      </c>
    </row>
    <row r="6" spans="2:7" x14ac:dyDescent="0.25">
      <c r="B6" s="96" t="s">
        <v>11</v>
      </c>
      <c r="C6" s="96">
        <v>390</v>
      </c>
      <c r="D6" s="96">
        <f>C6*12</f>
        <v>4680</v>
      </c>
      <c r="E6" s="96">
        <v>83</v>
      </c>
      <c r="F6" s="96">
        <f>E6*12</f>
        <v>996</v>
      </c>
      <c r="G6" s="96">
        <v>61792</v>
      </c>
    </row>
    <row r="7" spans="2:7" x14ac:dyDescent="0.25">
      <c r="B7" s="96" t="s">
        <v>332</v>
      </c>
      <c r="C7" s="96">
        <v>527.29999999999995</v>
      </c>
      <c r="D7" s="96">
        <f t="shared" ref="D7:D11" si="0">C7*12</f>
        <v>6327.5999999999995</v>
      </c>
      <c r="E7" s="96">
        <v>64</v>
      </c>
      <c r="F7" s="96">
        <f t="shared" ref="F7:F12" si="1">E7*12</f>
        <v>768</v>
      </c>
      <c r="G7" s="96">
        <v>96338</v>
      </c>
    </row>
    <row r="8" spans="2:7" x14ac:dyDescent="0.25">
      <c r="B8" s="96" t="s">
        <v>348</v>
      </c>
      <c r="C8" s="135">
        <v>370</v>
      </c>
      <c r="D8" s="135">
        <f t="shared" si="0"/>
        <v>4440</v>
      </c>
      <c r="E8" s="135">
        <v>22</v>
      </c>
      <c r="F8" s="135">
        <f t="shared" si="1"/>
        <v>264</v>
      </c>
      <c r="G8" s="96">
        <v>93926</v>
      </c>
    </row>
    <row r="9" spans="2:7" x14ac:dyDescent="0.25">
      <c r="B9" s="96" t="s">
        <v>349</v>
      </c>
      <c r="C9" s="136"/>
      <c r="D9" s="136"/>
      <c r="E9" s="136"/>
      <c r="F9" s="136"/>
      <c r="G9" s="96">
        <v>174175</v>
      </c>
    </row>
    <row r="10" spans="2:7" x14ac:dyDescent="0.25">
      <c r="B10" s="96" t="s">
        <v>104</v>
      </c>
      <c r="C10" s="96">
        <v>35</v>
      </c>
      <c r="D10" s="96">
        <f t="shared" si="0"/>
        <v>420</v>
      </c>
      <c r="E10" s="96">
        <v>9</v>
      </c>
      <c r="F10" s="96">
        <f t="shared" si="1"/>
        <v>108</v>
      </c>
      <c r="G10" s="96">
        <v>442</v>
      </c>
    </row>
    <row r="11" spans="2:7" x14ac:dyDescent="0.25">
      <c r="B11" s="96" t="s">
        <v>304</v>
      </c>
      <c r="C11" s="96">
        <v>64</v>
      </c>
      <c r="D11" s="96">
        <f t="shared" si="0"/>
        <v>768</v>
      </c>
      <c r="E11" s="96">
        <v>1</v>
      </c>
      <c r="F11" s="96">
        <f t="shared" si="1"/>
        <v>12</v>
      </c>
      <c r="G11" s="96">
        <v>73676</v>
      </c>
    </row>
    <row r="12" spans="2:7" x14ac:dyDescent="0.25">
      <c r="B12" s="96" t="s">
        <v>314</v>
      </c>
      <c r="C12" s="96">
        <f>SUM(C6:C11)</f>
        <v>1386.3</v>
      </c>
      <c r="D12" s="96">
        <f>SUM(D6:D11)</f>
        <v>16635.599999999999</v>
      </c>
      <c r="E12" s="96">
        <f>SUM(E6:E11)</f>
        <v>179</v>
      </c>
      <c r="F12" s="96">
        <f t="shared" si="1"/>
        <v>2148</v>
      </c>
      <c r="G12" s="96">
        <f>SUM(G6:G11)</f>
        <v>500349</v>
      </c>
    </row>
  </sheetData>
  <mergeCells count="4">
    <mergeCell ref="C8:C9"/>
    <mergeCell ref="D8:D9"/>
    <mergeCell ref="E8:E9"/>
    <mergeCell ref="F8:F9"/>
  </mergeCells>
  <pageMargins left="0.7" right="0.7" top="0.75" bottom="0.75" header="0.3" footer="0.3"/>
  <pageSetup paperSize="9" scale="9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PPE</vt:lpstr>
      <vt:lpstr>C11o</vt:lpstr>
      <vt:lpstr>C11</vt:lpstr>
      <vt:lpstr>C12A</vt:lpstr>
      <vt:lpstr>G11</vt:lpstr>
      <vt:lpstr>C21</vt:lpstr>
      <vt:lpstr>Fotowoltaika</vt:lpstr>
      <vt:lpstr>Podsumowanie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Malgo</cp:lastModifiedBy>
  <cp:lastPrinted>2025-12-05T09:28:05Z</cp:lastPrinted>
  <dcterms:created xsi:type="dcterms:W3CDTF">2018-06-14T07:33:47Z</dcterms:created>
  <dcterms:modified xsi:type="dcterms:W3CDTF">2025-12-08T13:54:20Z</dcterms:modified>
</cp:coreProperties>
</file>